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179\OneDrive\Desktop\"/>
    </mc:Choice>
  </mc:AlternateContent>
  <xr:revisionPtr revIDLastSave="0" documentId="8_{2DCF0C8C-FFA4-47EB-9289-3869F1E77E78}" xr6:coauthVersionLast="47" xr6:coauthVersionMax="47" xr10:uidLastSave="{00000000-0000-0000-0000-000000000000}"/>
  <bookViews>
    <workbookView xWindow="-108" yWindow="-108" windowWidth="23256" windowHeight="12456" tabRatio="842" firstSheet="1" activeTab="1" xr2:uid="{00000000-000D-0000-FFFF-FFFF00000000}"/>
  </bookViews>
  <sheets>
    <sheet name="Instructions" sheetId="34" state="hidden" r:id="rId1"/>
    <sheet name="FY23 Budget Summary" sheetId="5" r:id="rId2"/>
    <sheet name="Budget by Class" sheetId="4" r:id="rId3"/>
    <sheet name="rolling avg as of 12.31.2022" sheetId="33" state="hidden" r:id="rId4"/>
    <sheet name="summary" sheetId="14" state="hidden" r:id="rId5"/>
    <sheet name="do not use" sheetId="23" state="hidden" r:id="rId6"/>
    <sheet name="SPJ-SDX" sheetId="35" state="hidden" r:id="rId7"/>
  </sheets>
  <externalReferences>
    <externalReference r:id="rId8"/>
  </externalReferences>
  <definedNames>
    <definedName name="_xlnm.Print_Area" localSheetId="2">'Budget by Class'!$A$1:$S$74</definedName>
    <definedName name="_xlnm.Print_Area" localSheetId="5">'do not use'!$A$1:$J$66</definedName>
    <definedName name="_xlnm.Print_Area" localSheetId="1">'FY23 Budget Summary'!$A$1:$G$111</definedName>
    <definedName name="_xlnm.Print_Area" localSheetId="3">'rolling avg as of 12.31.2022'!$A$69:$T$129</definedName>
    <definedName name="_xlnm.Print_Area" localSheetId="4">summary!$A$1:$L$35</definedName>
    <definedName name="_xlnm.Print_Titles" localSheetId="2">'Budget by Class'!$4:$6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33" l="1"/>
  <c r="K35" i="33"/>
  <c r="N82" i="33"/>
  <c r="M82" i="33"/>
  <c r="J99" i="33" l="1"/>
  <c r="K54" i="33"/>
  <c r="J162" i="33"/>
  <c r="J160" i="33"/>
  <c r="G160" i="33" l="1"/>
  <c r="J165" i="33"/>
  <c r="G98" i="33" l="1"/>
  <c r="G51" i="33"/>
  <c r="K67" i="33" l="1"/>
  <c r="K61" i="33"/>
  <c r="K65" i="33" s="1"/>
  <c r="K69" i="33" l="1"/>
  <c r="M61" i="33"/>
  <c r="N61" i="33" s="1"/>
  <c r="K52" i="33" l="1"/>
  <c r="M84" i="33"/>
  <c r="M83" i="33"/>
  <c r="M81" i="33"/>
  <c r="N81" i="33"/>
  <c r="N86" i="33" l="1"/>
  <c r="N84" i="33"/>
  <c r="N83" i="33"/>
  <c r="N62" i="33"/>
  <c r="M62" i="33"/>
  <c r="M52" i="33"/>
  <c r="M51" i="33"/>
  <c r="N72" i="33" s="1"/>
  <c r="K38" i="33"/>
  <c r="K45" i="33"/>
  <c r="L35" i="33"/>
  <c r="M54" i="33" l="1"/>
  <c r="O54" i="33" s="1"/>
  <c r="K78" i="33"/>
  <c r="H45" i="33"/>
  <c r="H42" i="33" l="1"/>
  <c r="H34" i="33"/>
  <c r="H35" i="33"/>
  <c r="H162" i="33"/>
  <c r="M78" i="33"/>
  <c r="M77" i="33"/>
  <c r="N63" i="33"/>
  <c r="M63" i="33"/>
  <c r="K106" i="33" l="1"/>
  <c r="M98" i="33"/>
  <c r="N87" i="33" s="1"/>
  <c r="M87" i="33"/>
  <c r="M65" i="33"/>
  <c r="N65" i="33" s="1"/>
  <c r="J51" i="33"/>
  <c r="J67" i="33" s="1"/>
  <c r="M35" i="33"/>
  <c r="K92" i="33" l="1"/>
  <c r="K86" i="33"/>
  <c r="M86" i="33" s="1"/>
  <c r="M88" i="33" s="1"/>
  <c r="N88" i="33" s="1"/>
  <c r="K81" i="33"/>
  <c r="K82" i="33"/>
  <c r="K83" i="33"/>
  <c r="K84" i="33"/>
  <c r="K76" i="33"/>
  <c r="K77" i="33"/>
  <c r="K62" i="33"/>
  <c r="K63" i="33"/>
  <c r="K14" i="33"/>
  <c r="K42" i="33" s="1"/>
  <c r="K47" i="33" s="1"/>
  <c r="K90" i="33" l="1"/>
  <c r="K94" i="33" s="1"/>
  <c r="L31" i="14" l="1"/>
  <c r="L32" i="14" l="1"/>
  <c r="G111" i="33" l="1"/>
  <c r="I98" i="33"/>
  <c r="H98" i="33"/>
  <c r="G45" i="33"/>
  <c r="G38" i="33"/>
  <c r="H38" i="33"/>
  <c r="I45" i="33"/>
  <c r="I38" i="33"/>
  <c r="J45" i="33"/>
  <c r="J38" i="33"/>
  <c r="H23" i="14" l="1"/>
  <c r="G52" i="14" l="1"/>
  <c r="G51" i="14"/>
  <c r="D98" i="33" l="1"/>
  <c r="A3" i="14" l="1"/>
  <c r="G60" i="14" l="1"/>
  <c r="I60" i="14" s="1"/>
  <c r="L14" i="14"/>
  <c r="L10" i="14"/>
  <c r="I162" i="33" l="1"/>
  <c r="I51" i="33" s="1"/>
  <c r="I106" i="33" s="1"/>
  <c r="H51" i="33"/>
  <c r="G162" i="33"/>
  <c r="G106" i="33" s="1"/>
  <c r="I160" i="33"/>
  <c r="I52" i="33" s="1"/>
  <c r="H160" i="33"/>
  <c r="J106" i="33"/>
  <c r="J52" i="33"/>
  <c r="H106" i="33" l="1"/>
  <c r="I165" i="33"/>
  <c r="G165" i="33"/>
  <c r="G52" i="33"/>
  <c r="H165" i="33"/>
  <c r="H52" i="33"/>
  <c r="M67" i="33" l="1"/>
  <c r="N67" i="33" l="1"/>
  <c r="M69" i="33"/>
  <c r="N69" i="33" s="1"/>
  <c r="L12" i="14"/>
  <c r="L15" i="14"/>
  <c r="A1" i="14"/>
  <c r="A1" i="33"/>
  <c r="L16" i="14"/>
  <c r="G86" i="33"/>
  <c r="I86" i="33"/>
  <c r="H14" i="33"/>
  <c r="B5" i="14"/>
  <c r="U120" i="33"/>
  <c r="G61" i="33"/>
  <c r="I92" i="33"/>
  <c r="H92" i="33"/>
  <c r="H76" i="33"/>
  <c r="G76" i="33"/>
  <c r="H86" i="33"/>
  <c r="G35" i="33"/>
  <c r="B9" i="14"/>
  <c r="B8" i="14"/>
  <c r="B7" i="14"/>
  <c r="Q121" i="33"/>
  <c r="J84" i="33"/>
  <c r="I84" i="33"/>
  <c r="H84" i="33"/>
  <c r="G84" i="33"/>
  <c r="W117" i="33"/>
  <c r="W116" i="33"/>
  <c r="Q108" i="33"/>
  <c r="G67" i="33"/>
  <c r="I99" i="33"/>
  <c r="H99" i="33"/>
  <c r="G99" i="33"/>
  <c r="J83" i="33"/>
  <c r="I83" i="33"/>
  <c r="H83" i="33"/>
  <c r="G83" i="33"/>
  <c r="V120" i="33"/>
  <c r="J72" i="23"/>
  <c r="J86" i="33"/>
  <c r="J82" i="33"/>
  <c r="I82" i="33"/>
  <c r="H82" i="33"/>
  <c r="G82" i="33"/>
  <c r="J81" i="33"/>
  <c r="I81" i="33"/>
  <c r="H81" i="33"/>
  <c r="G81" i="33"/>
  <c r="J78" i="33"/>
  <c r="I78" i="33"/>
  <c r="H78" i="33"/>
  <c r="G78" i="33"/>
  <c r="J77" i="33"/>
  <c r="I77" i="33"/>
  <c r="H77" i="33"/>
  <c r="G77" i="33"/>
  <c r="J76" i="33"/>
  <c r="I76" i="33"/>
  <c r="J63" i="33"/>
  <c r="I63" i="33"/>
  <c r="H63" i="33"/>
  <c r="G63" i="33"/>
  <c r="J62" i="33"/>
  <c r="I62" i="33"/>
  <c r="H62" i="33"/>
  <c r="G62" i="33"/>
  <c r="J54" i="33"/>
  <c r="I54" i="33"/>
  <c r="H54" i="33"/>
  <c r="J92" i="33"/>
  <c r="G92" i="33"/>
  <c r="J35" i="33"/>
  <c r="J61" i="33"/>
  <c r="H61" i="33"/>
  <c r="U117" i="33"/>
  <c r="V117" i="33" s="1"/>
  <c r="U116" i="33"/>
  <c r="V116" i="33" s="1"/>
  <c r="I67" i="33"/>
  <c r="J14" i="33"/>
  <c r="H67" i="33"/>
  <c r="G14" i="33"/>
  <c r="I14" i="33"/>
  <c r="G54" i="33"/>
  <c r="D9" i="23"/>
  <c r="D19" i="23"/>
  <c r="E20" i="23"/>
  <c r="D20" i="23" s="1"/>
  <c r="D63" i="23" s="1"/>
  <c r="G20" i="23"/>
  <c r="G63" i="23" s="1"/>
  <c r="H20" i="23"/>
  <c r="H63" i="23" s="1"/>
  <c r="D21" i="23"/>
  <c r="D23" i="23"/>
  <c r="D24" i="23"/>
  <c r="E25" i="23"/>
  <c r="D25" i="23" s="1"/>
  <c r="D26" i="23"/>
  <c r="D27" i="23"/>
  <c r="D28" i="23"/>
  <c r="E29" i="23"/>
  <c r="D29" i="23" s="1"/>
  <c r="F29" i="23"/>
  <c r="F63" i="23" s="1"/>
  <c r="D30" i="23"/>
  <c r="D31" i="23"/>
  <c r="E32" i="23"/>
  <c r="D32" i="23" s="1"/>
  <c r="F32" i="23"/>
  <c r="D33" i="23"/>
  <c r="E34" i="23"/>
  <c r="D34" i="23" s="1"/>
  <c r="D35" i="23"/>
  <c r="D36" i="23"/>
  <c r="D37" i="23"/>
  <c r="D38" i="23"/>
  <c r="E39" i="23"/>
  <c r="D39" i="23" s="1"/>
  <c r="E40" i="23"/>
  <c r="D40" i="23" s="1"/>
  <c r="D41" i="23"/>
  <c r="E42" i="23"/>
  <c r="D42" i="23" s="1"/>
  <c r="E43" i="23"/>
  <c r="D43" i="23" s="1"/>
  <c r="F43" i="23"/>
  <c r="E44" i="23"/>
  <c r="D44" i="23" s="1"/>
  <c r="F44" i="23"/>
  <c r="D45" i="23"/>
  <c r="E46" i="23"/>
  <c r="D46" i="23" s="1"/>
  <c r="D47" i="23"/>
  <c r="E48" i="23"/>
  <c r="D48" i="23" s="1"/>
  <c r="F48" i="23"/>
  <c r="D49" i="23"/>
  <c r="D50" i="23"/>
  <c r="D51" i="23"/>
  <c r="F52" i="23"/>
  <c r="D52" i="23" s="1"/>
  <c r="I52" i="23"/>
  <c r="I63" i="23" s="1"/>
  <c r="E53" i="23"/>
  <c r="D53" i="23" s="1"/>
  <c r="F53" i="23"/>
  <c r="J53" i="23"/>
  <c r="J63" i="23" s="1"/>
  <c r="E55" i="23"/>
  <c r="D55" i="23" s="1"/>
  <c r="F55" i="23"/>
  <c r="G55" i="23"/>
  <c r="D56" i="23"/>
  <c r="D57" i="23"/>
  <c r="F58" i="23"/>
  <c r="D58" i="23" s="1"/>
  <c r="D59" i="23"/>
  <c r="D60" i="23"/>
  <c r="E61" i="23"/>
  <c r="D61" i="23" s="1"/>
  <c r="F61" i="23"/>
  <c r="C20" i="23"/>
  <c r="C63" i="23" s="1"/>
  <c r="C25" i="23"/>
  <c r="C29" i="23"/>
  <c r="C32" i="23"/>
  <c r="C34" i="23"/>
  <c r="C39" i="23"/>
  <c r="C40" i="23"/>
  <c r="C42" i="23"/>
  <c r="C43" i="23"/>
  <c r="C44" i="23"/>
  <c r="C46" i="23"/>
  <c r="C48" i="23"/>
  <c r="C52" i="23"/>
  <c r="C53" i="23"/>
  <c r="C55" i="23"/>
  <c r="C58" i="23"/>
  <c r="C61" i="23"/>
  <c r="C54" i="23"/>
  <c r="E54" i="23"/>
  <c r="D54" i="23" s="1"/>
  <c r="C7" i="23"/>
  <c r="C14" i="23" s="1"/>
  <c r="E7" i="23"/>
  <c r="D7" i="23" s="1"/>
  <c r="D14" i="23" s="1"/>
  <c r="I35" i="33"/>
  <c r="I61" i="33"/>
  <c r="O61" i="33" l="1"/>
  <c r="P61" i="33" s="1"/>
  <c r="N71" i="33"/>
  <c r="N73" i="33" s="1"/>
  <c r="O63" i="33"/>
  <c r="P63" i="33" s="1"/>
  <c r="O62" i="33"/>
  <c r="P62" i="33" s="1"/>
  <c r="T112" i="33" s="1"/>
  <c r="H25" i="14"/>
  <c r="G62" i="14" s="1"/>
  <c r="I62" i="14" s="1"/>
  <c r="H24" i="14"/>
  <c r="G61" i="14" s="1"/>
  <c r="I61" i="14" s="1"/>
  <c r="D65" i="23"/>
  <c r="O89" i="33"/>
  <c r="I65" i="33"/>
  <c r="I90" i="33" s="1"/>
  <c r="I94" i="33" s="1"/>
  <c r="T115" i="33"/>
  <c r="G42" i="33"/>
  <c r="G47" i="33" s="1"/>
  <c r="I42" i="33"/>
  <c r="I47" i="33" s="1"/>
  <c r="J42" i="33"/>
  <c r="E14" i="23"/>
  <c r="E63" i="23"/>
  <c r="C65" i="23"/>
  <c r="M76" i="33"/>
  <c r="T119" i="33"/>
  <c r="H65" i="33"/>
  <c r="H69" i="33" s="1"/>
  <c r="H47" i="33"/>
  <c r="T121" i="33"/>
  <c r="V121" i="33" s="1"/>
  <c r="G65" i="33"/>
  <c r="G90" i="33" s="1"/>
  <c r="G94" i="33" s="1"/>
  <c r="H11" i="14"/>
  <c r="G48" i="14" s="1"/>
  <c r="I48" i="14" s="1"/>
  <c r="L8" i="14"/>
  <c r="J74" i="23"/>
  <c r="J77" i="23" s="1"/>
  <c r="J80" i="23"/>
  <c r="J79" i="23"/>
  <c r="L34" i="14"/>
  <c r="H12" i="14"/>
  <c r="G49" i="14" s="1"/>
  <c r="I49" i="14" s="1"/>
  <c r="L13" i="14"/>
  <c r="J65" i="33"/>
  <c r="L6" i="14"/>
  <c r="U118" i="33" l="1"/>
  <c r="P71" i="33"/>
  <c r="P70" i="33"/>
  <c r="O65" i="33"/>
  <c r="H9" i="14"/>
  <c r="G46" i="14" s="1"/>
  <c r="I46" i="14" s="1"/>
  <c r="I69" i="33"/>
  <c r="O88" i="33"/>
  <c r="O90" i="33" s="1"/>
  <c r="J47" i="33"/>
  <c r="H90" i="33"/>
  <c r="H94" i="33" s="1"/>
  <c r="G69" i="33"/>
  <c r="L25" i="14"/>
  <c r="U111" i="33"/>
  <c r="U123" i="33" s="1"/>
  <c r="T114" i="33"/>
  <c r="J90" i="33"/>
  <c r="J94" i="33" s="1"/>
  <c r="J69" i="33"/>
  <c r="J78" i="23"/>
  <c r="J81" i="23"/>
  <c r="J82" i="23"/>
  <c r="J84" i="23" s="1"/>
  <c r="K84" i="23" s="1"/>
  <c r="V119" i="33"/>
  <c r="W119" i="33"/>
  <c r="W115" i="33"/>
  <c r="V115" i="33"/>
  <c r="L24" i="14" l="1"/>
  <c r="L11" i="14"/>
  <c r="P65" i="33"/>
  <c r="T111" i="33"/>
  <c r="P73" i="33"/>
  <c r="L22" i="14"/>
  <c r="T118" i="33"/>
  <c r="V118" i="33" s="1"/>
  <c r="H10" i="14"/>
  <c r="G47" i="14" s="1"/>
  <c r="I47" i="14" s="1"/>
  <c r="L21" i="14"/>
  <c r="P117" i="33"/>
  <c r="L23" i="14"/>
  <c r="H20" i="14"/>
  <c r="G57" i="14" s="1"/>
  <c r="I57" i="14" s="1"/>
  <c r="V114" i="33"/>
  <c r="W114" i="33"/>
  <c r="L9" i="14" l="1"/>
  <c r="L17" i="14" s="1"/>
  <c r="W118" i="33"/>
  <c r="R128" i="33" s="1"/>
  <c r="L26" i="14"/>
  <c r="H27" i="14" s="1"/>
  <c r="G64" i="14" s="1"/>
  <c r="I64" i="14" s="1"/>
  <c r="H8" i="14"/>
  <c r="G45" i="14" s="1"/>
  <c r="I45" i="14" s="1"/>
  <c r="H16" i="14" l="1"/>
  <c r="G53" i="14" s="1"/>
  <c r="I53" i="14" s="1"/>
  <c r="T113" i="33"/>
  <c r="V112" i="33" l="1"/>
  <c r="W112" i="33"/>
  <c r="V113" i="33"/>
  <c r="W113" i="33"/>
  <c r="Q67" i="33"/>
  <c r="W111" i="33" l="1"/>
  <c r="T123" i="33"/>
  <c r="W124" i="33" s="1"/>
  <c r="V111" i="33"/>
  <c r="V123" i="33" s="1"/>
  <c r="P114" i="33"/>
  <c r="P120" i="33" s="1"/>
  <c r="R127" i="33" l="1"/>
  <c r="W123" i="33"/>
  <c r="H26" i="14" l="1"/>
  <c r="G63" i="14" s="1"/>
  <c r="I63" i="14" s="1"/>
  <c r="H22" i="14" l="1"/>
  <c r="G59" i="14" s="1"/>
  <c r="I59" i="14" s="1"/>
  <c r="H18" i="14" l="1"/>
  <c r="G55" i="14" s="1"/>
  <c r="I55" i="14" s="1"/>
  <c r="H21" i="14" l="1"/>
  <c r="G58" i="14" s="1"/>
  <c r="I58" i="14" s="1"/>
  <c r="H17" i="14" l="1"/>
  <c r="G54" i="14" s="1"/>
  <c r="I54" i="14" s="1"/>
  <c r="K99" i="33" l="1"/>
  <c r="M99" i="33" s="1"/>
  <c r="M101" i="33" l="1"/>
  <c r="Q100" i="33"/>
  <c r="O101" i="33" l="1"/>
  <c r="O104" i="33"/>
  <c r="H7" i="14" l="1"/>
  <c r="H19" i="14" l="1"/>
  <c r="H13" i="14"/>
  <c r="G44" i="14"/>
  <c r="I44" i="14" s="1"/>
  <c r="G50" i="14" l="1"/>
  <c r="I50" i="14" s="1"/>
  <c r="I10" i="14"/>
  <c r="I9" i="14"/>
  <c r="I12" i="14"/>
  <c r="I8" i="14"/>
  <c r="I11" i="14"/>
  <c r="I7" i="14"/>
  <c r="G56" i="14"/>
  <c r="I56" i="14" s="1"/>
  <c r="H28" i="14"/>
  <c r="I19" i="14" s="1"/>
  <c r="H30" i="14" l="1"/>
  <c r="G67" i="14" s="1"/>
  <c r="I69" i="14" s="1"/>
  <c r="I17" i="14"/>
  <c r="I20" i="14"/>
  <c r="G65" i="14"/>
  <c r="I65" i="14" s="1"/>
  <c r="I67" i="14" s="1"/>
  <c r="I23" i="14"/>
  <c r="I24" i="14"/>
  <c r="I16" i="14"/>
  <c r="I26" i="14"/>
  <c r="I22" i="14"/>
  <c r="I18" i="14"/>
  <c r="I21" i="14"/>
  <c r="I27" i="14"/>
  <c r="I25" i="14"/>
  <c r="I13" i="14"/>
  <c r="I30" i="14" l="1"/>
  <c r="I28" i="14"/>
</calcChain>
</file>

<file path=xl/sharedStrings.xml><?xml version="1.0" encoding="utf-8"?>
<sst xmlns="http://schemas.openxmlformats.org/spreadsheetml/2006/main" count="546" uniqueCount="293">
  <si>
    <t>Salaries</t>
  </si>
  <si>
    <t>Health Insurance</t>
  </si>
  <si>
    <t>Payroll Taxes</t>
  </si>
  <si>
    <t>Employee Education/Training</t>
  </si>
  <si>
    <t>Workers Compensation Insurance</t>
  </si>
  <si>
    <t>Utilities</t>
  </si>
  <si>
    <t>Telephone</t>
  </si>
  <si>
    <t>Building Maintenance</t>
  </si>
  <si>
    <t>Repairs/Maintenance</t>
  </si>
  <si>
    <t>Equipment Rental</t>
  </si>
  <si>
    <t>Internet Connectivity</t>
  </si>
  <si>
    <t>Computer Lease</t>
  </si>
  <si>
    <t>Computer Services/Consulting/Maintenance</t>
  </si>
  <si>
    <t>Audit/Accounting Fees</t>
  </si>
  <si>
    <t>Legal Fees</t>
  </si>
  <si>
    <t>Office Supplies</t>
  </si>
  <si>
    <t>Postage/Shipping</t>
  </si>
  <si>
    <t>Printing</t>
  </si>
  <si>
    <t>Employment Recruiting</t>
  </si>
  <si>
    <t>Dues and Subscriptions</t>
  </si>
  <si>
    <t>Employee Travel - Local</t>
  </si>
  <si>
    <t>Employee Travel - Events</t>
  </si>
  <si>
    <t>Merchant Fees/Credit Card Processing</t>
  </si>
  <si>
    <t>Investment Account Fees/Banking Fees</t>
  </si>
  <si>
    <t>Interest Expense</t>
  </si>
  <si>
    <t>Contributions/Grants</t>
  </si>
  <si>
    <t>Miscellaneous Expense</t>
  </si>
  <si>
    <t>Outside Services</t>
  </si>
  <si>
    <t>Facilities Rental</t>
  </si>
  <si>
    <t>Revenue</t>
  </si>
  <si>
    <t>Advertising Revenue</t>
  </si>
  <si>
    <t>Merchandise Sales</t>
  </si>
  <si>
    <t>Awards Revenue</t>
  </si>
  <si>
    <t>Registration Fees</t>
  </si>
  <si>
    <t xml:space="preserve"> </t>
  </si>
  <si>
    <t>Total Revenue</t>
  </si>
  <si>
    <t>Expenses</t>
  </si>
  <si>
    <t>Total Expenses</t>
  </si>
  <si>
    <t>Net Change in Assets</t>
  </si>
  <si>
    <t>Website Expense/Maintenance</t>
  </si>
  <si>
    <t>Total</t>
  </si>
  <si>
    <t>Quill Subscriptions</t>
  </si>
  <si>
    <t>Royalties/Membership Benefits/Supplementary</t>
  </si>
  <si>
    <t>Board Related Expenditures</t>
  </si>
  <si>
    <t>Quill</t>
  </si>
  <si>
    <t>Software Maintenance/Upgrades</t>
  </si>
  <si>
    <t>Depreciation/Amortization</t>
  </si>
  <si>
    <t>Participant Travel</t>
  </si>
  <si>
    <t>Events, Meals and Banquets</t>
  </si>
  <si>
    <t>Intern Salaries/Taxes</t>
  </si>
  <si>
    <t>401k Match</t>
  </si>
  <si>
    <t>Marketing</t>
  </si>
  <si>
    <t xml:space="preserve">Liability Insurance </t>
  </si>
  <si>
    <t>Taishoff</t>
  </si>
  <si>
    <t>Pulliam Fellowship</t>
  </si>
  <si>
    <t>Pulliam General</t>
  </si>
  <si>
    <t>FOI</t>
  </si>
  <si>
    <t>Fundraising Expense</t>
  </si>
  <si>
    <t>Professional Development</t>
  </si>
  <si>
    <t>Average</t>
  </si>
  <si>
    <t>Summarized Total</t>
  </si>
  <si>
    <t>Grants/Awards</t>
  </si>
  <si>
    <t>Allocable (shared expenses with SPJ) Expenses</t>
  </si>
  <si>
    <t>Total Expenditures</t>
  </si>
  <si>
    <t>NCB - B. Keys</t>
  </si>
  <si>
    <t>Pulliam Gen - Charles Schwab</t>
  </si>
  <si>
    <t>Professional Development - Charles Schwab</t>
  </si>
  <si>
    <t>Archibald Scholarship - Charles Schwab</t>
  </si>
  <si>
    <t>FOI - Charles Schwab</t>
  </si>
  <si>
    <t>Taishoff Fund - Charles Schwab</t>
  </si>
  <si>
    <t>Total Charles Schwab General Commingled</t>
  </si>
  <si>
    <t>Pulliam Editorial - Charles Schwab</t>
  </si>
  <si>
    <t>Quill Endowment - Charles Schwab</t>
  </si>
  <si>
    <t>Total Cash and FMV of Charles Schwab</t>
  </si>
  <si>
    <t>Per Balance Sheet</t>
  </si>
  <si>
    <t>Check</t>
  </si>
  <si>
    <t>Prior Qtrs</t>
  </si>
  <si>
    <t xml:space="preserve">Archibald </t>
  </si>
  <si>
    <t>Archibald</t>
  </si>
  <si>
    <t>Pulliam Editorial Fellowship</t>
  </si>
  <si>
    <t>Professional Development Fund</t>
  </si>
  <si>
    <t>Taishoff Fund</t>
  </si>
  <si>
    <t>Pulliam
General</t>
  </si>
  <si>
    <t>Pulliam
Editorial</t>
  </si>
  <si>
    <t>Professional
Development</t>
  </si>
  <si>
    <t>Liability Insurance</t>
  </si>
  <si>
    <t>Pulliam Editorial</t>
  </si>
  <si>
    <t xml:space="preserve">Intern Salaries </t>
  </si>
  <si>
    <t>Fundraising Related Expenses</t>
  </si>
  <si>
    <t>Other Direct Expenses</t>
  </si>
  <si>
    <t>Contributions</t>
  </si>
  <si>
    <t>Awards</t>
  </si>
  <si>
    <t>Sponsorship</t>
  </si>
  <si>
    <t>Grants</t>
  </si>
  <si>
    <t>SDX Foundation Budget: 2008-2009</t>
  </si>
  <si>
    <t>Administrative Fees</t>
  </si>
  <si>
    <t>Contributions-5%</t>
  </si>
  <si>
    <t>Interest/Dividends/Capital Gain</t>
  </si>
  <si>
    <t>Realized Gains (Losses)</t>
  </si>
  <si>
    <t>Royalties</t>
  </si>
  <si>
    <t>Unrealized Gains (Losses)</t>
  </si>
  <si>
    <t>Payroll Expenses</t>
  </si>
  <si>
    <t>Management Expense</t>
  </si>
  <si>
    <t>NCB - Ethics Fund</t>
  </si>
  <si>
    <t xml:space="preserve">Interest and Dividends </t>
  </si>
  <si>
    <t>Net Surplus</t>
  </si>
  <si>
    <t>Income</t>
  </si>
  <si>
    <t>First Amendment Award</t>
  </si>
  <si>
    <t>High School Essay</t>
  </si>
  <si>
    <t>RDG Lewis First Amend</t>
  </si>
  <si>
    <t>Accounting Fees</t>
  </si>
  <si>
    <t xml:space="preserve">Board Related </t>
  </si>
  <si>
    <t xml:space="preserve">Software Maintance </t>
  </si>
  <si>
    <t xml:space="preserve">Other Direct Expense Detail </t>
  </si>
  <si>
    <t>Grants and Awards Detail</t>
  </si>
  <si>
    <t>NCB - Dallas Pro Chapter Scholarship Fund</t>
  </si>
  <si>
    <t>NCB - Terry Harper Scholarship Fund</t>
  </si>
  <si>
    <t>Total Dividends</t>
  </si>
  <si>
    <t>Cash Dividends Paid</t>
  </si>
  <si>
    <t>Reinvested Dividends</t>
  </si>
  <si>
    <t>Less Total Cash Dividends Per Above</t>
  </si>
  <si>
    <t>Dallas Pro Chapter Scholarship Fund</t>
  </si>
  <si>
    <t>Terry Harper Scholarship Fund</t>
  </si>
  <si>
    <t>Total Assets</t>
  </si>
  <si>
    <t>Total Assets Per Balance Sheet</t>
  </si>
  <si>
    <t>Pulliam Editorial Fellow</t>
  </si>
  <si>
    <t>Interest and Dividends</t>
  </si>
  <si>
    <t>NCB - New England Pro Chapter</t>
  </si>
  <si>
    <t>Dallas Pro Chapter</t>
  </si>
  <si>
    <t>T. Harper Scholarship</t>
  </si>
  <si>
    <t>of rolling avg.</t>
  </si>
  <si>
    <t>New England Pro Chapter</t>
  </si>
  <si>
    <t>Capital Improvements</t>
  </si>
  <si>
    <t>New England Pro Scholarship</t>
  </si>
  <si>
    <t>Dallas Pro Scholarship</t>
  </si>
  <si>
    <t>Terry Harper Scholarship</t>
  </si>
  <si>
    <t>Employee Travel/Education</t>
  </si>
  <si>
    <t>To fund post grad communications intern</t>
  </si>
  <si>
    <t>Cash Dividends</t>
  </si>
  <si>
    <t xml:space="preserve">Quill Endowment </t>
  </si>
  <si>
    <t>Pulliam Editorial Interest and Dividends</t>
  </si>
  <si>
    <t>Lease Management</t>
  </si>
  <si>
    <t>401k</t>
  </si>
  <si>
    <t>fed</t>
  </si>
  <si>
    <t>ss</t>
  </si>
  <si>
    <t>med</t>
  </si>
  <si>
    <t>state</t>
  </si>
  <si>
    <t>co</t>
  </si>
  <si>
    <t>Interest</t>
  </si>
  <si>
    <t>Rolling Avg.</t>
  </si>
  <si>
    <t>Rolling Average</t>
  </si>
  <si>
    <t xml:space="preserve">Quarterly Amount Subject to 4.5% Balance </t>
  </si>
  <si>
    <t xml:space="preserve">Dividends Paid Pulliam General - Subject to </t>
  </si>
  <si>
    <t xml:space="preserve">2.5% as per CSF Agreement </t>
  </si>
  <si>
    <t>5% Per CSF Agreement</t>
  </si>
  <si>
    <t xml:space="preserve">Total </t>
  </si>
  <si>
    <t xml:space="preserve">4.5% as per CSF Agreement </t>
  </si>
  <si>
    <t>FOI Share of Cash Dividends</t>
  </si>
  <si>
    <t>Taishoff Share of Cash Div</t>
  </si>
  <si>
    <t>Balance of Cash Div Available</t>
  </si>
  <si>
    <t>Rolling Average Only</t>
  </si>
  <si>
    <t>Interest Only is to be used For FOI. Included in PG Cash dividends</t>
  </si>
  <si>
    <t>Interest Only for broadcast speakers. Included in PG Cash dividends.</t>
  </si>
  <si>
    <t>Proposed</t>
  </si>
  <si>
    <t>PNC - General Funds</t>
  </si>
  <si>
    <t>Total PNC</t>
  </si>
  <si>
    <t>Total Cash Interest</t>
  </si>
  <si>
    <t>Internal Grants</t>
  </si>
  <si>
    <t>Internal Grants Revenue</t>
  </si>
  <si>
    <t xml:space="preserve">Quill </t>
  </si>
  <si>
    <t xml:space="preserve">Subscriptions, Registration Fees &amp; Advertising Revenue </t>
  </si>
  <si>
    <t xml:space="preserve">Diversity Fellowship </t>
  </si>
  <si>
    <t xml:space="preserve">Training Place </t>
  </si>
  <si>
    <t>Quill Endowment</t>
  </si>
  <si>
    <t>Q1</t>
  </si>
  <si>
    <t>Lowe Scholarship</t>
  </si>
  <si>
    <t>5% (Not yet determined)</t>
  </si>
  <si>
    <t>4.5% of Rolling Average</t>
  </si>
  <si>
    <t>Fundraising Dollars Raised</t>
  </si>
  <si>
    <t>Google</t>
  </si>
  <si>
    <t>Other (bank, cc charges, etc.)</t>
  </si>
  <si>
    <t>Proposed Budget</t>
  </si>
  <si>
    <t>Bank/Investment Fees</t>
  </si>
  <si>
    <t>Trainer Fees</t>
  </si>
  <si>
    <t xml:space="preserve">Employee Travel </t>
  </si>
  <si>
    <t>Lease Management Expense</t>
  </si>
  <si>
    <t>Payroll Processing Fees</t>
  </si>
  <si>
    <t>Travel-Non Staff</t>
  </si>
  <si>
    <t>Archibald Scholarship Fund</t>
  </si>
  <si>
    <t>New Englad Pro Chapter Scholarship Fund</t>
  </si>
  <si>
    <t>Freedom of Information Fund</t>
  </si>
  <si>
    <t>Pulliam Fellowship Fund</t>
  </si>
  <si>
    <t xml:space="preserve">SDX General </t>
  </si>
  <si>
    <t xml:space="preserve">Total Pulliam General </t>
  </si>
  <si>
    <t xml:space="preserve">Pulliam General </t>
  </si>
  <si>
    <t>401k Related Charges</t>
  </si>
  <si>
    <t>Facebook</t>
  </si>
  <si>
    <t xml:space="preserve">Society of Professional Journalists Foundation </t>
  </si>
  <si>
    <t>SPJF 4Q Rolling Average</t>
  </si>
  <si>
    <t>SPJF Summary</t>
  </si>
  <si>
    <t>Salaries, Benefits of SPJF staff and shared SPJ Staff</t>
  </si>
  <si>
    <t>Total Contributions/Grants</t>
  </si>
  <si>
    <t>Free Lance Labor</t>
  </si>
  <si>
    <t>Calendar Year 2020</t>
  </si>
  <si>
    <t>Reinvested</t>
  </si>
  <si>
    <t xml:space="preserve">Cash </t>
  </si>
  <si>
    <t>total</t>
  </si>
  <si>
    <t>Now rolled into Pulliam Gen</t>
  </si>
  <si>
    <t xml:space="preserve">Diversity </t>
  </si>
  <si>
    <t>Journalist On Call Direct Expenses</t>
  </si>
  <si>
    <t>Capital Expenditures</t>
  </si>
  <si>
    <t>PRIOR YEAR FOR INTERNAL COMPARISON</t>
  </si>
  <si>
    <t>VARIANCE</t>
  </si>
  <si>
    <t>Calendar Year 2022</t>
  </si>
  <si>
    <t>Average Balance for the Prior Rolling 4 Quarters as of 09/30/2021</t>
  </si>
  <si>
    <t>Ethics Response Team</t>
  </si>
  <si>
    <t>Ethics Response Grant and Fees</t>
  </si>
  <si>
    <t>General Contributions</t>
  </si>
  <si>
    <t>Calendar Year 2023</t>
  </si>
  <si>
    <t>Company Total</t>
  </si>
  <si>
    <t>Updated Headings</t>
  </si>
  <si>
    <t>Created New Column, copied over the Adopted 2022 Budget (paste values)</t>
  </si>
  <si>
    <t>Adjust the Variance column to pull the correct formula</t>
  </si>
  <si>
    <t>Updated and added columns for quarters since the last budget</t>
  </si>
  <si>
    <t>Added column for Actuals for the previous year</t>
  </si>
  <si>
    <t>Items to Address</t>
  </si>
  <si>
    <t>Review unclassified items - not assigned to a class</t>
  </si>
  <si>
    <t>Funds Not in File - In QB with 2022 Allocations</t>
  </si>
  <si>
    <t>Freelance Journalists Fund</t>
  </si>
  <si>
    <t>Funds in File, Not in QB</t>
  </si>
  <si>
    <t>Need to align fund names between budget and QBO</t>
  </si>
  <si>
    <t>Travel for Clayton Gutzmore -- category noted as Convention 2022, timing appears to be mediafest and this is a stipend, revenue from Hazel Becker</t>
  </si>
  <si>
    <t>Need access to Allocation Grid file and Payroll file</t>
  </si>
  <si>
    <t>Copies of Grants?</t>
  </si>
  <si>
    <t>tie to allocation file from Dana</t>
  </si>
  <si>
    <t>these pull into the SDX Fund in this file-are allocated from investments</t>
  </si>
  <si>
    <t>Corbin computer</t>
  </si>
  <si>
    <t>Best Buy</t>
  </si>
  <si>
    <t>SDX</t>
  </si>
  <si>
    <t>on John Shertzner's card</t>
  </si>
  <si>
    <t>Grace Holst</t>
  </si>
  <si>
    <t>Miriam Baldwin</t>
  </si>
  <si>
    <t>SPJ</t>
  </si>
  <si>
    <t>Contributions/Grants/Awards</t>
  </si>
  <si>
    <t>2022 SPJ Essay Contest Winner 1st Place</t>
  </si>
  <si>
    <t>2022 SPJ Essay Contest Winner 2nd Place</t>
  </si>
  <si>
    <t>Anjali Suva</t>
  </si>
  <si>
    <t>2022 SPJ Essay Contest Winner 3rd Place</t>
  </si>
  <si>
    <t>Who Paid</t>
  </si>
  <si>
    <t>Who Should have Paid</t>
  </si>
  <si>
    <t>SPJ/SDX</t>
  </si>
  <si>
    <t>Diversity Fellows Program Expenses</t>
  </si>
  <si>
    <t>Need to move to SDX</t>
  </si>
  <si>
    <t>QBO</t>
  </si>
  <si>
    <t>Variance</t>
  </si>
  <si>
    <t>Emil Dansker Fund</t>
  </si>
  <si>
    <t>Adopted Budget FY 2022</t>
  </si>
  <si>
    <t>Variance 2022 vs 2023 Budget</t>
  </si>
  <si>
    <t>Adopted Budget FY 2021</t>
  </si>
  <si>
    <t>Training Place (Educational Programming)</t>
  </si>
  <si>
    <t>Ending Balance</t>
  </si>
  <si>
    <t>Removed for 2023, internet not needed with rent agreement</t>
  </si>
  <si>
    <t>Reduced because building was sold</t>
  </si>
  <si>
    <t>Building was sold, removed maintenance</t>
  </si>
  <si>
    <t>Building was sold, removed utilities</t>
  </si>
  <si>
    <t>Craig Newmark Foundation grant in 2022 but not in 2023 ($190k)</t>
  </si>
  <si>
    <t>Consulting/Honorariums</t>
  </si>
  <si>
    <t>Allocation from SPJ</t>
  </si>
  <si>
    <t>Food for the spring and fall board meeting</t>
  </si>
  <si>
    <t>No planned capital improvements</t>
  </si>
  <si>
    <t>Included in liability insurance line for 2023</t>
  </si>
  <si>
    <t>Building was sold, removed this</t>
  </si>
  <si>
    <t>Month 1</t>
  </si>
  <si>
    <t>Month 2</t>
  </si>
  <si>
    <t>Month 3</t>
  </si>
  <si>
    <t>Journal Entries</t>
  </si>
  <si>
    <t>Archibald Scholarship</t>
  </si>
  <si>
    <t>Unrestricted Funds</t>
  </si>
  <si>
    <t>Proposed Budget FY 2023 by Class</t>
  </si>
  <si>
    <t>Quill Ads for Chronicle of Higher Education</t>
  </si>
  <si>
    <t>Includes YPTC ($75k), Audit and Form 990 preparation</t>
  </si>
  <si>
    <t>1/2 ED to convention, Karen Sneath, Matt Morris travel</t>
  </si>
  <si>
    <t>Allocation from SPJ for rent</t>
  </si>
  <si>
    <t>SLI, Harper Scholarship</t>
  </si>
  <si>
    <t>Emil Dansker CSF</t>
  </si>
  <si>
    <t>Atkins Trust</t>
  </si>
  <si>
    <t>Restricted Funds*</t>
  </si>
  <si>
    <t>*Restricted does not include overhead expenses for running programs (communications work on Pulliam Fellowship, etc)</t>
  </si>
  <si>
    <t>Proposed Budget FY 2023 (Total Org)</t>
  </si>
  <si>
    <t>Pulliam Editorial - Diversity Leadership</t>
  </si>
  <si>
    <t>SDX General</t>
  </si>
  <si>
    <t>5.5% of Rolling Average</t>
  </si>
  <si>
    <t>Grand Total 4.5% Restricted, 5.5% Unrestricted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</si>
</sst>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0.0000%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b/>
      <i/>
      <sz val="12"/>
      <name val="Arial"/>
      <family val="2"/>
    </font>
    <font>
      <sz val="10"/>
      <color rgb="FF0000FF"/>
      <name val="Arial"/>
      <family val="2"/>
    </font>
    <font>
      <u/>
      <sz val="10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4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164" fontId="0" fillId="0" borderId="0" xfId="0" applyNumberFormat="1"/>
    <xf numFmtId="0" fontId="6" fillId="0" borderId="0" xfId="0" applyFont="1"/>
    <xf numFmtId="164" fontId="6" fillId="0" borderId="0" xfId="0" applyNumberFormat="1" applyFont="1"/>
    <xf numFmtId="44" fontId="6" fillId="0" borderId="0" xfId="0" applyNumberFormat="1" applyFont="1"/>
    <xf numFmtId="44" fontId="0" fillId="0" borderId="0" xfId="0" applyNumberFormat="1"/>
    <xf numFmtId="0" fontId="8" fillId="0" borderId="0" xfId="0" applyFont="1"/>
    <xf numFmtId="164" fontId="9" fillId="0" borderId="0" xfId="0" applyNumberFormat="1" applyFont="1"/>
    <xf numFmtId="0" fontId="0" fillId="0" borderId="0" xfId="0" applyAlignment="1">
      <alignment wrapText="1"/>
    </xf>
    <xf numFmtId="164" fontId="0" fillId="0" borderId="1" xfId="0" applyNumberFormat="1" applyBorder="1"/>
    <xf numFmtId="164" fontId="10" fillId="0" borderId="0" xfId="0" applyNumberFormat="1" applyFont="1"/>
    <xf numFmtId="164" fontId="9" fillId="0" borderId="1" xfId="0" applyNumberFormat="1" applyFont="1" applyBorder="1"/>
    <xf numFmtId="164" fontId="0" fillId="0" borderId="3" xfId="0" applyNumberFormat="1" applyBorder="1"/>
    <xf numFmtId="164" fontId="9" fillId="0" borderId="3" xfId="0" applyNumberFormat="1" applyFont="1" applyBorder="1"/>
    <xf numFmtId="44" fontId="0" fillId="0" borderId="0" xfId="1" applyFont="1" applyFill="1" applyAlignment="1"/>
    <xf numFmtId="0" fontId="7" fillId="0" borderId="0" xfId="0" applyFont="1"/>
    <xf numFmtId="44" fontId="0" fillId="0" borderId="0" xfId="1" applyFont="1" applyFill="1" applyAlignment="1">
      <alignment horizontal="center"/>
    </xf>
    <xf numFmtId="44" fontId="0" fillId="0" borderId="0" xfId="1" applyFont="1" applyFill="1"/>
    <xf numFmtId="0" fontId="4" fillId="0" borderId="0" xfId="0" applyFont="1"/>
    <xf numFmtId="164" fontId="4" fillId="0" borderId="0" xfId="0" applyNumberFormat="1" applyFont="1"/>
    <xf numFmtId="44" fontId="0" fillId="0" borderId="1" xfId="0" applyNumberFormat="1" applyBorder="1"/>
    <xf numFmtId="8" fontId="0" fillId="0" borderId="0" xfId="0" applyNumberFormat="1"/>
    <xf numFmtId="0" fontId="6" fillId="0" borderId="0" xfId="0" applyFont="1" applyAlignment="1">
      <alignment horizontal="center"/>
    </xf>
    <xf numFmtId="164" fontId="6" fillId="0" borderId="3" xfId="0" applyNumberFormat="1" applyFont="1" applyBorder="1"/>
    <xf numFmtId="164" fontId="6" fillId="0" borderId="5" xfId="0" applyNumberFormat="1" applyFont="1" applyBorder="1"/>
    <xf numFmtId="8" fontId="0" fillId="0" borderId="1" xfId="0" applyNumberFormat="1" applyBorder="1"/>
    <xf numFmtId="0" fontId="7" fillId="0" borderId="0" xfId="0" applyFont="1" applyAlignment="1">
      <alignment horizontal="center"/>
    </xf>
    <xf numFmtId="10" fontId="6" fillId="0" borderId="0" xfId="0" applyNumberFormat="1" applyFont="1"/>
    <xf numFmtId="44" fontId="7" fillId="0" borderId="0" xfId="0" applyNumberFormat="1" applyFont="1"/>
    <xf numFmtId="0" fontId="11" fillId="0" borderId="0" xfId="0" applyFont="1"/>
    <xf numFmtId="164" fontId="0" fillId="0" borderId="9" xfId="0" applyNumberFormat="1" applyBorder="1"/>
    <xf numFmtId="14" fontId="0" fillId="0" borderId="0" xfId="0" applyNumberFormat="1"/>
    <xf numFmtId="14" fontId="6" fillId="0" borderId="0" xfId="0" applyNumberFormat="1" applyFont="1"/>
    <xf numFmtId="164" fontId="6" fillId="0" borderId="0" xfId="0" applyNumberFormat="1" applyFont="1" applyAlignment="1">
      <alignment horizontal="right"/>
    </xf>
    <xf numFmtId="164" fontId="0" fillId="0" borderId="12" xfId="0" applyNumberFormat="1" applyBorder="1"/>
    <xf numFmtId="0" fontId="0" fillId="0" borderId="8" xfId="0" applyBorder="1"/>
    <xf numFmtId="164" fontId="0" fillId="0" borderId="2" xfId="0" applyNumberFormat="1" applyBorder="1"/>
    <xf numFmtId="44" fontId="7" fillId="0" borderId="0" xfId="1" applyFont="1" applyFill="1" applyBorder="1" applyAlignment="1">
      <alignment horizontal="center"/>
    </xf>
    <xf numFmtId="44" fontId="7" fillId="0" borderId="0" xfId="0" quotePrefix="1" applyNumberFormat="1" applyFo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4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4" fontId="6" fillId="0" borderId="0" xfId="1" applyFont="1" applyFill="1" applyBorder="1" applyAlignment="1">
      <alignment horizontal="left"/>
    </xf>
    <xf numFmtId="44" fontId="7" fillId="0" borderId="0" xfId="1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44" fontId="7" fillId="0" borderId="0" xfId="0" applyNumberFormat="1" applyFont="1" applyAlignment="1">
      <alignment wrapText="1"/>
    </xf>
    <xf numFmtId="44" fontId="0" fillId="0" borderId="0" xfId="1" applyFont="1" applyFill="1" applyBorder="1" applyAlignment="1">
      <alignment horizontal="left"/>
    </xf>
    <xf numFmtId="164" fontId="12" fillId="0" borderId="0" xfId="0" applyNumberFormat="1" applyFont="1"/>
    <xf numFmtId="8" fontId="0" fillId="0" borderId="0" xfId="1" applyNumberFormat="1" applyFont="1" applyFill="1" applyBorder="1" applyAlignment="1">
      <alignment horizontal="left"/>
    </xf>
    <xf numFmtId="10" fontId="6" fillId="0" borderId="0" xfId="0" applyNumberFormat="1" applyFont="1" applyAlignment="1">
      <alignment horizontal="right"/>
    </xf>
    <xf numFmtId="10" fontId="6" fillId="0" borderId="3" xfId="0" applyNumberFormat="1" applyFont="1" applyBorder="1"/>
    <xf numFmtId="10" fontId="6" fillId="0" borderId="5" xfId="0" applyNumberFormat="1" applyFont="1" applyBorder="1"/>
    <xf numFmtId="0" fontId="0" fillId="0" borderId="6" xfId="0" applyBorder="1"/>
    <xf numFmtId="0" fontId="0" fillId="0" borderId="12" xfId="0" applyBorder="1"/>
    <xf numFmtId="0" fontId="6" fillId="0" borderId="12" xfId="0" applyFont="1" applyBorder="1"/>
    <xf numFmtId="44" fontId="0" fillId="0" borderId="12" xfId="0" applyNumberFormat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44" fontId="0" fillId="0" borderId="2" xfId="0" applyNumberFormat="1" applyBorder="1"/>
    <xf numFmtId="0" fontId="0" fillId="0" borderId="11" xfId="0" applyBorder="1"/>
    <xf numFmtId="0" fontId="4" fillId="3" borderId="6" xfId="0" applyFont="1" applyFill="1" applyBorder="1"/>
    <xf numFmtId="164" fontId="0" fillId="3" borderId="12" xfId="0" applyNumberFormat="1" applyFill="1" applyBorder="1"/>
    <xf numFmtId="164" fontId="0" fillId="3" borderId="7" xfId="0" applyNumberFormat="1" applyFill="1" applyBorder="1"/>
    <xf numFmtId="0" fontId="0" fillId="3" borderId="8" xfId="0" applyFill="1" applyBorder="1"/>
    <xf numFmtId="164" fontId="0" fillId="3" borderId="0" xfId="0" applyNumberFormat="1" applyFill="1"/>
    <xf numFmtId="164" fontId="0" fillId="3" borderId="9" xfId="0" applyNumberFormat="1" applyFill="1" applyBorder="1"/>
    <xf numFmtId="164" fontId="4" fillId="3" borderId="9" xfId="0" applyNumberFormat="1" applyFont="1" applyFill="1" applyBorder="1"/>
    <xf numFmtId="44" fontId="0" fillId="3" borderId="8" xfId="0" applyNumberFormat="1" applyFill="1" applyBorder="1"/>
    <xf numFmtId="0" fontId="0" fillId="3" borderId="10" xfId="0" applyFill="1" applyBorder="1"/>
    <xf numFmtId="164" fontId="0" fillId="3" borderId="2" xfId="0" applyNumberFormat="1" applyFill="1" applyBorder="1"/>
    <xf numFmtId="164" fontId="0" fillId="3" borderId="11" xfId="0" applyNumberFormat="1" applyFill="1" applyBorder="1"/>
    <xf numFmtId="0" fontId="0" fillId="3" borderId="0" xfId="0" applyFill="1"/>
    <xf numFmtId="164" fontId="0" fillId="0" borderId="13" xfId="0" applyNumberFormat="1" applyBorder="1"/>
    <xf numFmtId="164" fontId="0" fillId="3" borderId="8" xfId="0" applyNumberFormat="1" applyFill="1" applyBorder="1"/>
    <xf numFmtId="0" fontId="0" fillId="2" borderId="0" xfId="0" applyFill="1"/>
    <xf numFmtId="44" fontId="0" fillId="0" borderId="0" xfId="1" applyFont="1"/>
    <xf numFmtId="0" fontId="4" fillId="2" borderId="0" xfId="0" applyFont="1" applyFill="1"/>
    <xf numFmtId="0" fontId="15" fillId="0" borderId="0" xfId="0" applyFont="1"/>
    <xf numFmtId="44" fontId="16" fillId="0" borderId="10" xfId="1" applyFont="1" applyFill="1" applyBorder="1" applyAlignment="1">
      <alignment horizontal="center" wrapText="1"/>
    </xf>
    <xf numFmtId="44" fontId="16" fillId="0" borderId="2" xfId="1" applyFont="1" applyFill="1" applyBorder="1" applyAlignment="1">
      <alignment horizontal="center" wrapText="1"/>
    </xf>
    <xf numFmtId="44" fontId="16" fillId="0" borderId="11" xfId="1" applyFont="1" applyFill="1" applyBorder="1" applyAlignment="1">
      <alignment horizontal="center" wrapText="1"/>
    </xf>
    <xf numFmtId="164" fontId="12" fillId="5" borderId="0" xfId="0" applyNumberFormat="1" applyFont="1" applyFill="1"/>
    <xf numFmtId="164" fontId="0" fillId="5" borderId="0" xfId="0" applyNumberFormat="1" applyFill="1"/>
    <xf numFmtId="10" fontId="6" fillId="5" borderId="0" xfId="0" applyNumberFormat="1" applyFont="1" applyFill="1"/>
    <xf numFmtId="164" fontId="6" fillId="5" borderId="0" xfId="0" applyNumberFormat="1" applyFont="1" applyFill="1"/>
    <xf numFmtId="0" fontId="0" fillId="5" borderId="0" xfId="0" applyFill="1"/>
    <xf numFmtId="164" fontId="4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10" fontId="0" fillId="5" borderId="0" xfId="0" applyNumberFormat="1" applyFill="1"/>
    <xf numFmtId="0" fontId="6" fillId="5" borderId="0" xfId="0" applyFont="1" applyFill="1"/>
    <xf numFmtId="164" fontId="6" fillId="5" borderId="6" xfId="0" applyNumberFormat="1" applyFont="1" applyFill="1" applyBorder="1"/>
    <xf numFmtId="164" fontId="4" fillId="5" borderId="7" xfId="0" applyNumberFormat="1" applyFont="1" applyFill="1" applyBorder="1"/>
    <xf numFmtId="164" fontId="14" fillId="5" borderId="0" xfId="0" applyNumberFormat="1" applyFont="1" applyFill="1"/>
    <xf numFmtId="164" fontId="0" fillId="5" borderId="8" xfId="0" applyNumberFormat="1" applyFill="1" applyBorder="1"/>
    <xf numFmtId="164" fontId="4" fillId="5" borderId="9" xfId="0" applyNumberFormat="1" applyFont="1" applyFill="1" applyBorder="1"/>
    <xf numFmtId="164" fontId="0" fillId="5" borderId="9" xfId="0" applyNumberFormat="1" applyFill="1" applyBorder="1"/>
    <xf numFmtId="164" fontId="4" fillId="5" borderId="8" xfId="0" applyNumberFormat="1" applyFont="1" applyFill="1" applyBorder="1"/>
    <xf numFmtId="164" fontId="4" fillId="5" borderId="0" xfId="0" applyNumberFormat="1" applyFont="1" applyFill="1"/>
    <xf numFmtId="164" fontId="0" fillId="5" borderId="10" xfId="0" applyNumberFormat="1" applyFill="1" applyBorder="1"/>
    <xf numFmtId="164" fontId="0" fillId="5" borderId="11" xfId="0" applyNumberFormat="1" applyFill="1" applyBorder="1"/>
    <xf numFmtId="10" fontId="4" fillId="5" borderId="0" xfId="0" applyNumberFormat="1" applyFon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0" fontId="4" fillId="5" borderId="6" xfId="0" quotePrefix="1" applyNumberFormat="1" applyFont="1" applyFill="1" applyBorder="1"/>
    <xf numFmtId="164" fontId="0" fillId="5" borderId="12" xfId="0" applyNumberFormat="1" applyFill="1" applyBorder="1"/>
    <xf numFmtId="164" fontId="0" fillId="5" borderId="7" xfId="0" applyNumberFormat="1" applyFill="1" applyBorder="1"/>
    <xf numFmtId="10" fontId="0" fillId="5" borderId="0" xfId="0" applyNumberFormat="1" applyFill="1" applyAlignment="1">
      <alignment horizontal="left"/>
    </xf>
    <xf numFmtId="0" fontId="6" fillId="5" borderId="8" xfId="0" applyFont="1" applyFill="1" applyBorder="1"/>
    <xf numFmtId="0" fontId="0" fillId="5" borderId="8" xfId="0" applyFill="1" applyBorder="1"/>
    <xf numFmtId="164" fontId="0" fillId="5" borderId="2" xfId="0" applyNumberFormat="1" applyFill="1" applyBorder="1"/>
    <xf numFmtId="0" fontId="17" fillId="0" borderId="0" xfId="0" applyFont="1"/>
    <xf numFmtId="0" fontId="18" fillId="0" borderId="0" xfId="0" applyFont="1"/>
    <xf numFmtId="0" fontId="0" fillId="6" borderId="0" xfId="0" applyFill="1"/>
    <xf numFmtId="14" fontId="4" fillId="0" borderId="0" xfId="0" applyNumberFormat="1" applyFont="1"/>
    <xf numFmtId="164" fontId="0" fillId="6" borderId="0" xfId="0" applyNumberFormat="1" applyFill="1"/>
    <xf numFmtId="164" fontId="19" fillId="5" borderId="0" xfId="0" applyNumberFormat="1" applyFont="1" applyFill="1"/>
    <xf numFmtId="0" fontId="18" fillId="6" borderId="0" xfId="0" applyFont="1" applyFill="1"/>
    <xf numFmtId="0" fontId="4" fillId="6" borderId="0" xfId="0" applyFont="1" applyFill="1"/>
    <xf numFmtId="164" fontId="12" fillId="3" borderId="0" xfId="0" applyNumberFormat="1" applyFont="1" applyFill="1"/>
    <xf numFmtId="164" fontId="6" fillId="3" borderId="0" xfId="0" applyNumberFormat="1" applyFont="1" applyFill="1"/>
    <xf numFmtId="44" fontId="4" fillId="0" borderId="0" xfId="0" applyNumberFormat="1" applyFont="1" applyAlignment="1">
      <alignment horizontal="left"/>
    </xf>
    <xf numFmtId="10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/>
    <xf numFmtId="166" fontId="0" fillId="5" borderId="0" xfId="4" applyNumberFormat="1" applyFont="1" applyFill="1"/>
    <xf numFmtId="165" fontId="0" fillId="0" borderId="0" xfId="0" applyNumberFormat="1"/>
    <xf numFmtId="165" fontId="0" fillId="0" borderId="0" xfId="0" applyNumberFormat="1" applyAlignment="1">
      <alignment horizontal="left"/>
    </xf>
    <xf numFmtId="165" fontId="6" fillId="0" borderId="3" xfId="0" applyNumberFormat="1" applyFont="1" applyBorder="1" applyAlignment="1">
      <alignment horizontal="left"/>
    </xf>
    <xf numFmtId="165" fontId="6" fillId="0" borderId="0" xfId="0" applyNumberFormat="1" applyFont="1" applyAlignment="1">
      <alignment horizontal="left"/>
    </xf>
    <xf numFmtId="165" fontId="6" fillId="0" borderId="3" xfId="1" applyNumberFormat="1" applyFont="1" applyFill="1" applyBorder="1" applyAlignment="1">
      <alignment horizontal="left"/>
    </xf>
    <xf numFmtId="165" fontId="6" fillId="0" borderId="0" xfId="1" applyNumberFormat="1" applyFont="1" applyFill="1" applyBorder="1" applyAlignment="1">
      <alignment horizontal="left"/>
    </xf>
    <xf numFmtId="165" fontId="6" fillId="0" borderId="4" xfId="0" applyNumberFormat="1" applyFont="1" applyBorder="1" applyAlignment="1">
      <alignment horizontal="left"/>
    </xf>
    <xf numFmtId="165" fontId="0" fillId="0" borderId="0" xfId="1" applyNumberFormat="1" applyFont="1" applyFill="1" applyBorder="1" applyAlignment="1">
      <alignment horizontal="left"/>
    </xf>
    <xf numFmtId="165" fontId="0" fillId="0" borderId="1" xfId="1" applyNumberFormat="1" applyFont="1" applyFill="1" applyBorder="1" applyAlignment="1">
      <alignment horizontal="left"/>
    </xf>
    <xf numFmtId="165" fontId="0" fillId="0" borderId="3" xfId="1" applyNumberFormat="1" applyFont="1" applyFill="1" applyBorder="1" applyAlignment="1">
      <alignment horizontal="left"/>
    </xf>
    <xf numFmtId="165" fontId="6" fillId="0" borderId="0" xfId="0" applyNumberFormat="1" applyFont="1"/>
    <xf numFmtId="165" fontId="4" fillId="0" borderId="0" xfId="1" applyNumberFormat="1" applyFont="1" applyFill="1" applyBorder="1" applyAlignment="1">
      <alignment horizontal="left"/>
    </xf>
    <xf numFmtId="165" fontId="4" fillId="0" borderId="0" xfId="0" applyNumberFormat="1" applyFont="1"/>
    <xf numFmtId="165" fontId="0" fillId="0" borderId="0" xfId="0" applyNumberFormat="1" applyAlignment="1">
      <alignment horizontal="center"/>
    </xf>
    <xf numFmtId="165" fontId="6" fillId="0" borderId="4" xfId="1" applyNumberFormat="1" applyFont="1" applyFill="1" applyBorder="1" applyAlignment="1">
      <alignment horizontal="left"/>
    </xf>
    <xf numFmtId="165" fontId="0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Alignment="1">
      <alignment horizontal="left"/>
    </xf>
    <xf numFmtId="165" fontId="6" fillId="0" borderId="0" xfId="1" applyNumberFormat="1" applyFont="1" applyFill="1" applyAlignment="1">
      <alignment horizontal="left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0" fontId="4" fillId="7" borderId="0" xfId="0" applyFont="1" applyFill="1"/>
    <xf numFmtId="165" fontId="6" fillId="8" borderId="3" xfId="1" applyNumberFormat="1" applyFont="1" applyFill="1" applyBorder="1" applyAlignment="1">
      <alignment horizontal="left"/>
    </xf>
    <xf numFmtId="0" fontId="20" fillId="2" borderId="0" xfId="0" applyFont="1" applyFill="1" applyAlignment="1">
      <alignment wrapText="1"/>
    </xf>
    <xf numFmtId="0" fontId="4" fillId="0" borderId="0" xfId="0" applyFont="1" applyAlignment="1">
      <alignment horizontal="left" indent="4"/>
    </xf>
    <xf numFmtId="0" fontId="17" fillId="0" borderId="0" xfId="0" applyFont="1" applyAlignment="1">
      <alignment horizontal="center" vertical="center" wrapText="1"/>
    </xf>
    <xf numFmtId="44" fontId="7" fillId="4" borderId="6" xfId="1" applyFont="1" applyFill="1" applyBorder="1" applyAlignment="1">
      <alignment horizontal="center"/>
    </xf>
    <xf numFmtId="44" fontId="7" fillId="4" borderId="12" xfId="1" applyFont="1" applyFill="1" applyBorder="1" applyAlignment="1">
      <alignment horizontal="center"/>
    </xf>
    <xf numFmtId="44" fontId="7" fillId="4" borderId="7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11">
    <cellStyle name="Currency" xfId="1" builtinId="4"/>
    <cellStyle name="Currency 2" xfId="2" xr:uid="{00000000-0005-0000-0000-000001000000}"/>
    <cellStyle name="Currency 2 2" xfId="9" xr:uid="{F1010127-4025-4A5B-913C-D833B580B0D5}"/>
    <cellStyle name="Currency 3" xfId="6" xr:uid="{9A589915-D591-4D7E-9A34-F9733A3CA272}"/>
    <cellStyle name="Normal" xfId="0" builtinId="0"/>
    <cellStyle name="Normal 2" xfId="3" xr:uid="{00000000-0005-0000-0000-000003000000}"/>
    <cellStyle name="Normal 2 2" xfId="10" xr:uid="{8C2DAE1D-A640-477B-A48D-9C44079E7B81}"/>
    <cellStyle name="Normal 3" xfId="5" xr:uid="{F92EDD26-252A-41C9-885E-B842A93B50C2}"/>
    <cellStyle name="Normal 4" xfId="8" xr:uid="{7FC36798-E246-4040-93E4-BA1CD856B6F8}"/>
    <cellStyle name="Percent" xfId="4" builtinId="5"/>
    <cellStyle name="Percent 2" xfId="7" xr:uid="{40FC2109-AE09-4221-92A6-056C4F227580}"/>
  </cellStyles>
  <dxfs count="0"/>
  <tableStyles count="0" defaultTableStyle="TableStyleMedium9" defaultPivotStyle="PivotStyleLight16"/>
  <colors>
    <mruColors>
      <color rgb="FFFF66CC"/>
      <color rgb="FF0000FF"/>
      <color rgb="FF00FF00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jdc14\IND\Budget%202009\SDX%20Foundation-0809-Jul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Raising"/>
      <sheetName val="SDX Programs"/>
      <sheetName val="General"/>
      <sheetName val="Grants Awarde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1C5C-5327-478E-AC57-A74CE564011A}">
  <sheetPr>
    <tabColor rgb="FF00FF00"/>
  </sheetPr>
  <dimension ref="A1:T31"/>
  <sheetViews>
    <sheetView workbookViewId="0">
      <selection activeCell="D11" sqref="D11"/>
    </sheetView>
  </sheetViews>
  <sheetFormatPr defaultRowHeight="13.2" x14ac:dyDescent="0.25"/>
  <sheetData>
    <row r="1" spans="1:20" x14ac:dyDescent="0.25">
      <c r="A1" s="82" t="s">
        <v>219</v>
      </c>
    </row>
    <row r="2" spans="1:20" x14ac:dyDescent="0.25">
      <c r="A2" t="s">
        <v>220</v>
      </c>
    </row>
    <row r="3" spans="1:20" x14ac:dyDescent="0.25">
      <c r="A3" t="s">
        <v>221</v>
      </c>
    </row>
    <row r="4" spans="1:20" x14ac:dyDescent="0.25">
      <c r="A4" s="18" t="s">
        <v>222</v>
      </c>
    </row>
    <row r="5" spans="1:20" x14ac:dyDescent="0.25">
      <c r="A5" s="18" t="s">
        <v>224</v>
      </c>
    </row>
    <row r="7" spans="1:20" x14ac:dyDescent="0.25">
      <c r="A7" s="82" t="s">
        <v>150</v>
      </c>
    </row>
    <row r="8" spans="1:20" x14ac:dyDescent="0.25">
      <c r="A8" s="18" t="s">
        <v>223</v>
      </c>
    </row>
    <row r="12" spans="1:20" x14ac:dyDescent="0.25">
      <c r="A12" s="81" t="s">
        <v>225</v>
      </c>
      <c r="B12" s="79"/>
    </row>
    <row r="13" spans="1:20" x14ac:dyDescent="0.25">
      <c r="A13" s="18" t="s">
        <v>226</v>
      </c>
    </row>
    <row r="14" spans="1:20" x14ac:dyDescent="0.25">
      <c r="A14" s="18" t="s">
        <v>230</v>
      </c>
    </row>
    <row r="16" spans="1:20" x14ac:dyDescent="0.25">
      <c r="A16" s="120" t="s">
        <v>227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</row>
    <row r="17" spans="1:20" x14ac:dyDescent="0.25">
      <c r="A17" s="121" t="s">
        <v>228</v>
      </c>
      <c r="B17" s="116"/>
      <c r="C17" s="116"/>
      <c r="D17" s="116"/>
      <c r="E17" s="116"/>
      <c r="F17" s="116"/>
      <c r="G17" s="121" t="s">
        <v>231</v>
      </c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</row>
    <row r="20" spans="1:20" x14ac:dyDescent="0.25">
      <c r="A20" s="115" t="s">
        <v>229</v>
      </c>
    </row>
    <row r="21" spans="1:20" x14ac:dyDescent="0.25">
      <c r="A21" t="s">
        <v>188</v>
      </c>
      <c r="E21" s="114"/>
      <c r="H21" s="153" t="s">
        <v>235</v>
      </c>
      <c r="I21" s="153"/>
    </row>
    <row r="22" spans="1:20" x14ac:dyDescent="0.25">
      <c r="A22" t="s">
        <v>122</v>
      </c>
      <c r="E22" s="114"/>
      <c r="H22" s="153"/>
      <c r="I22" s="153"/>
    </row>
    <row r="23" spans="1:20" x14ac:dyDescent="0.25">
      <c r="A23" t="s">
        <v>121</v>
      </c>
      <c r="E23" s="114"/>
      <c r="H23" s="153"/>
      <c r="I23" s="153"/>
    </row>
    <row r="24" spans="1:20" x14ac:dyDescent="0.25">
      <c r="A24" t="s">
        <v>81</v>
      </c>
      <c r="E24" s="114"/>
      <c r="H24" s="153"/>
      <c r="I24" s="153"/>
    </row>
    <row r="27" spans="1:20" x14ac:dyDescent="0.25">
      <c r="A27" s="18" t="s">
        <v>232</v>
      </c>
    </row>
    <row r="29" spans="1:20" x14ac:dyDescent="0.25">
      <c r="A29" s="18" t="s">
        <v>233</v>
      </c>
    </row>
    <row r="31" spans="1:20" x14ac:dyDescent="0.25">
      <c r="A31" s="18"/>
    </row>
  </sheetData>
  <mergeCells count="1">
    <mergeCell ref="H21:I24"/>
  </mergeCells>
  <pageMargins left="0.7" right="0.7" top="0.75" bottom="0.75" header="0.3" footer="0.3"/>
  <pageSetup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tabSelected="1" zoomScale="140" zoomScaleNormal="140" workbookViewId="0">
      <pane ySplit="4" topLeftCell="A82" activePane="bottomLeft" state="frozen"/>
      <selection activeCell="F44" sqref="F44"/>
      <selection pane="bottomLeft" sqref="A1:XFD1048576"/>
    </sheetView>
  </sheetViews>
  <sheetFormatPr defaultColWidth="9.109375" defaultRowHeight="13.2" outlineLevelRow="1" x14ac:dyDescent="0.25"/>
  <cols>
    <col min="1" max="1" width="57.6640625" bestFit="1" customWidth="1"/>
    <col min="2" max="2" width="24.6640625" style="17" customWidth="1"/>
    <col min="3" max="4" width="20.88671875" style="17" customWidth="1"/>
    <col min="5" max="5" width="22.109375" customWidth="1"/>
    <col min="6" max="6" width="21.109375" style="17" customWidth="1"/>
    <col min="7" max="7" width="19.44140625" bestFit="1" customWidth="1"/>
    <col min="8" max="8" width="24.33203125" style="5" customWidth="1"/>
    <col min="9" max="9" width="9.109375" customWidth="1"/>
    <col min="10" max="10" width="12.44140625" customWidth="1"/>
    <col min="11" max="11" width="11.44140625" bestFit="1" customWidth="1"/>
  </cols>
  <sheetData>
    <row r="1" spans="1:10" s="15" customFormat="1" ht="15.6" x14ac:dyDescent="0.3">
      <c r="A1" s="15" t="s">
        <v>197</v>
      </c>
    </row>
    <row r="2" spans="1:10" s="15" customFormat="1" ht="15.6" x14ac:dyDescent="0.3">
      <c r="A2" s="15" t="s">
        <v>181</v>
      </c>
    </row>
    <row r="3" spans="1:10" s="15" customFormat="1" ht="52.2" x14ac:dyDescent="0.3">
      <c r="A3" s="15" t="s">
        <v>218</v>
      </c>
      <c r="C3" s="151" t="s">
        <v>287</v>
      </c>
    </row>
    <row r="4" spans="1:10" s="15" customFormat="1" ht="35.25" customHeight="1" x14ac:dyDescent="0.3">
      <c r="B4" s="39" t="s">
        <v>288</v>
      </c>
      <c r="C4" s="39" t="s">
        <v>286</v>
      </c>
      <c r="D4" s="39" t="s">
        <v>277</v>
      </c>
      <c r="E4" s="39" t="s">
        <v>256</v>
      </c>
      <c r="F4" s="39" t="s">
        <v>257</v>
      </c>
      <c r="G4" s="39" t="s">
        <v>258</v>
      </c>
      <c r="H4" s="39"/>
    </row>
    <row r="5" spans="1:10" x14ac:dyDescent="0.25">
      <c r="A5" s="40" t="s">
        <v>29</v>
      </c>
      <c r="B5" s="128"/>
      <c r="C5" s="128"/>
      <c r="D5" s="128"/>
      <c r="E5" s="128"/>
      <c r="F5" s="128"/>
      <c r="G5" s="128"/>
      <c r="H5"/>
    </row>
    <row r="6" spans="1:10" x14ac:dyDescent="0.25">
      <c r="A6" s="149" t="s">
        <v>292</v>
      </c>
      <c r="B6" s="129">
        <v>736041.93038210762</v>
      </c>
      <c r="C6" s="129">
        <v>0</v>
      </c>
      <c r="D6" s="129">
        <v>0</v>
      </c>
      <c r="E6" s="129">
        <v>655449.99772750004</v>
      </c>
      <c r="F6" s="129">
        <v>80591.932654607575</v>
      </c>
      <c r="G6" s="129">
        <v>524573.05314999993</v>
      </c>
      <c r="H6" s="41"/>
      <c r="J6" s="5"/>
    </row>
    <row r="7" spans="1:10" outlineLevel="1" x14ac:dyDescent="0.25">
      <c r="A7" s="152" t="s">
        <v>55</v>
      </c>
      <c r="B7" s="129">
        <v>0</v>
      </c>
      <c r="C7" s="129">
        <v>0</v>
      </c>
      <c r="D7" s="129">
        <v>539694.86889692105</v>
      </c>
      <c r="E7" s="129"/>
      <c r="F7" s="129"/>
      <c r="G7" s="129"/>
      <c r="H7" s="41"/>
      <c r="J7" s="5"/>
    </row>
    <row r="8" spans="1:10" outlineLevel="1" x14ac:dyDescent="0.25">
      <c r="A8" s="152" t="s">
        <v>58</v>
      </c>
      <c r="B8" s="17">
        <v>0</v>
      </c>
      <c r="C8" s="129">
        <v>48455.792745701554</v>
      </c>
      <c r="D8" s="129">
        <v>0</v>
      </c>
      <c r="E8" s="129"/>
      <c r="F8" s="129"/>
      <c r="G8" s="129"/>
      <c r="H8" s="41"/>
      <c r="J8" s="5"/>
    </row>
    <row r="9" spans="1:10" outlineLevel="1" x14ac:dyDescent="0.25">
      <c r="A9" s="152" t="s">
        <v>276</v>
      </c>
      <c r="B9" s="17">
        <v>0</v>
      </c>
      <c r="C9" s="129">
        <v>7575.4109855962133</v>
      </c>
      <c r="D9" s="129">
        <v>0</v>
      </c>
      <c r="E9" s="129"/>
      <c r="F9" s="129"/>
      <c r="G9" s="129"/>
      <c r="H9" s="41"/>
      <c r="J9" s="5"/>
    </row>
    <row r="10" spans="1:10" outlineLevel="1" x14ac:dyDescent="0.25">
      <c r="A10" s="152" t="s">
        <v>127</v>
      </c>
      <c r="B10" s="17">
        <v>0</v>
      </c>
      <c r="C10" s="129">
        <v>5290.1800318902679</v>
      </c>
      <c r="D10" s="129">
        <v>0</v>
      </c>
      <c r="E10" s="129"/>
      <c r="F10" s="129"/>
      <c r="G10" s="129"/>
      <c r="H10" s="41"/>
      <c r="J10" s="5"/>
    </row>
    <row r="11" spans="1:10" outlineLevel="1" x14ac:dyDescent="0.25">
      <c r="A11" s="152" t="s">
        <v>284</v>
      </c>
      <c r="B11" s="17">
        <v>0</v>
      </c>
      <c r="C11" s="129">
        <v>818.27272759379582</v>
      </c>
      <c r="D11" s="129">
        <v>0</v>
      </c>
      <c r="E11" s="129"/>
      <c r="F11" s="129"/>
      <c r="G11" s="129"/>
      <c r="H11" s="41"/>
      <c r="J11" s="5"/>
    </row>
    <row r="12" spans="1:10" outlineLevel="1" x14ac:dyDescent="0.25">
      <c r="A12" s="152" t="s">
        <v>228</v>
      </c>
      <c r="B12" s="17">
        <v>0</v>
      </c>
      <c r="C12" s="129">
        <v>469.65951117132965</v>
      </c>
      <c r="D12" s="129">
        <v>0</v>
      </c>
      <c r="E12" s="129"/>
      <c r="F12" s="129"/>
      <c r="G12" s="129"/>
      <c r="H12" s="41"/>
      <c r="J12" s="5"/>
    </row>
    <row r="13" spans="1:10" outlineLevel="1" x14ac:dyDescent="0.25">
      <c r="A13" s="152" t="s">
        <v>285</v>
      </c>
      <c r="B13" s="17">
        <v>0</v>
      </c>
      <c r="C13" s="129">
        <v>611.16445454757923</v>
      </c>
      <c r="D13" s="129">
        <v>0</v>
      </c>
      <c r="E13" s="129"/>
      <c r="F13" s="129"/>
      <c r="G13" s="129"/>
      <c r="H13" s="41"/>
      <c r="J13" s="5"/>
    </row>
    <row r="14" spans="1:10" outlineLevel="1" x14ac:dyDescent="0.25">
      <c r="A14" s="152" t="s">
        <v>175</v>
      </c>
      <c r="B14" s="17">
        <v>0</v>
      </c>
      <c r="C14" s="129">
        <v>5699.3085931542973</v>
      </c>
      <c r="D14" s="129">
        <v>0</v>
      </c>
      <c r="E14" s="129"/>
      <c r="F14" s="129"/>
      <c r="G14" s="129"/>
      <c r="H14" s="41"/>
      <c r="J14" s="5"/>
    </row>
    <row r="15" spans="1:10" outlineLevel="1" x14ac:dyDescent="0.25">
      <c r="A15" s="152" t="s">
        <v>128</v>
      </c>
      <c r="B15" s="17">
        <v>0</v>
      </c>
      <c r="C15" s="129">
        <v>998.62008301020569</v>
      </c>
      <c r="D15" s="129">
        <v>0</v>
      </c>
      <c r="E15" s="129"/>
      <c r="F15" s="129"/>
      <c r="G15" s="129"/>
      <c r="H15" s="41"/>
      <c r="J15" s="5"/>
    </row>
    <row r="16" spans="1:10" outlineLevel="1" x14ac:dyDescent="0.25">
      <c r="A16" s="152" t="s">
        <v>129</v>
      </c>
      <c r="B16" s="17">
        <v>0</v>
      </c>
      <c r="C16" s="129">
        <v>2920.0566525214113</v>
      </c>
      <c r="D16" s="129">
        <v>0</v>
      </c>
      <c r="E16" s="129"/>
      <c r="F16" s="129"/>
      <c r="G16" s="129"/>
      <c r="H16" s="41"/>
      <c r="J16" s="5"/>
    </row>
    <row r="17" spans="1:10" outlineLevel="1" x14ac:dyDescent="0.25">
      <c r="A17" s="152" t="s">
        <v>86</v>
      </c>
      <c r="B17" s="17">
        <v>0</v>
      </c>
      <c r="C17" s="129">
        <v>123508.59569999999</v>
      </c>
      <c r="D17" s="129">
        <v>0</v>
      </c>
      <c r="E17" s="129"/>
      <c r="F17" s="129"/>
      <c r="G17" s="129"/>
      <c r="H17" s="41"/>
      <c r="J17" s="5"/>
    </row>
    <row r="18" spans="1:10" x14ac:dyDescent="0.25">
      <c r="A18" t="s">
        <v>30</v>
      </c>
      <c r="B18" s="129">
        <v>7200</v>
      </c>
      <c r="C18" s="129">
        <v>0</v>
      </c>
      <c r="D18" s="129">
        <v>7200</v>
      </c>
      <c r="E18" s="129">
        <v>8000</v>
      </c>
      <c r="F18" s="129">
        <v>-800</v>
      </c>
      <c r="G18" s="129">
        <v>8000</v>
      </c>
      <c r="H18" s="124" t="s">
        <v>279</v>
      </c>
      <c r="J18" s="5"/>
    </row>
    <row r="19" spans="1:10" x14ac:dyDescent="0.25">
      <c r="A19" t="s">
        <v>32</v>
      </c>
      <c r="B19" s="129">
        <v>0</v>
      </c>
      <c r="C19" s="129">
        <v>0</v>
      </c>
      <c r="D19" s="129">
        <v>0</v>
      </c>
      <c r="E19" s="129">
        <v>0</v>
      </c>
      <c r="F19" s="129">
        <v>0</v>
      </c>
      <c r="G19" s="129">
        <v>0</v>
      </c>
      <c r="H19" s="41"/>
      <c r="I19" s="18"/>
      <c r="J19" s="5"/>
    </row>
    <row r="20" spans="1:10" x14ac:dyDescent="0.25">
      <c r="A20" t="s">
        <v>25</v>
      </c>
      <c r="B20" s="129">
        <v>60000</v>
      </c>
      <c r="C20" s="129">
        <v>0</v>
      </c>
      <c r="D20" s="129">
        <v>60000</v>
      </c>
      <c r="E20" s="129">
        <v>250000</v>
      </c>
      <c r="F20" s="129">
        <v>-190000</v>
      </c>
      <c r="G20" s="129">
        <v>168400</v>
      </c>
      <c r="H20" s="124" t="s">
        <v>265</v>
      </c>
    </row>
    <row r="21" spans="1:10" x14ac:dyDescent="0.25">
      <c r="A21" s="149" t="s">
        <v>104</v>
      </c>
      <c r="B21" s="129">
        <v>166685.75999999998</v>
      </c>
      <c r="C21" s="129">
        <v>0</v>
      </c>
      <c r="D21" s="129">
        <v>57371.566593621035</v>
      </c>
      <c r="E21" s="129">
        <v>156951.49</v>
      </c>
      <c r="F21" s="129">
        <v>9734.2699999999895</v>
      </c>
      <c r="G21" s="129">
        <v>182859.88</v>
      </c>
      <c r="H21" s="124"/>
      <c r="J21" s="5"/>
    </row>
    <row r="22" spans="1:10" x14ac:dyDescent="0.25">
      <c r="A22" s="152" t="s">
        <v>86</v>
      </c>
      <c r="B22" s="129">
        <v>0</v>
      </c>
      <c r="C22" s="129">
        <v>104093.89999999998</v>
      </c>
      <c r="D22" s="129">
        <v>0</v>
      </c>
      <c r="E22" s="129"/>
      <c r="F22" s="129"/>
      <c r="G22" s="129"/>
      <c r="H22" s="124"/>
      <c r="J22" s="5"/>
    </row>
    <row r="23" spans="1:10" outlineLevel="1" x14ac:dyDescent="0.25">
      <c r="A23" s="152" t="s">
        <v>81</v>
      </c>
      <c r="B23" s="129">
        <v>0</v>
      </c>
      <c r="C23" s="129">
        <v>590.17967801274483</v>
      </c>
      <c r="D23" s="129">
        <v>0</v>
      </c>
      <c r="E23" s="129"/>
      <c r="F23" s="129"/>
      <c r="G23" s="129"/>
      <c r="H23" s="124"/>
      <c r="J23" s="5"/>
    </row>
    <row r="24" spans="1:10" outlineLevel="1" x14ac:dyDescent="0.25">
      <c r="A24" s="152" t="s">
        <v>56</v>
      </c>
      <c r="B24" s="129">
        <v>0</v>
      </c>
      <c r="C24" s="129">
        <v>4630.1137283662047</v>
      </c>
      <c r="D24" s="129">
        <v>0</v>
      </c>
      <c r="E24" s="129"/>
      <c r="F24" s="129"/>
      <c r="G24" s="129"/>
      <c r="H24" s="124"/>
      <c r="J24" s="5"/>
    </row>
    <row r="25" spans="1:10" x14ac:dyDescent="0.25">
      <c r="A25" t="s">
        <v>168</v>
      </c>
      <c r="B25" s="129">
        <v>0</v>
      </c>
      <c r="C25" s="129">
        <v>0</v>
      </c>
      <c r="D25" s="129">
        <v>0</v>
      </c>
      <c r="E25" s="129">
        <v>0</v>
      </c>
      <c r="F25" s="129">
        <v>0</v>
      </c>
      <c r="G25" s="129">
        <v>0</v>
      </c>
      <c r="H25" s="124"/>
      <c r="I25" s="18"/>
      <c r="J25" s="5"/>
    </row>
    <row r="26" spans="1:10" x14ac:dyDescent="0.25">
      <c r="A26" t="s">
        <v>141</v>
      </c>
      <c r="B26" s="129">
        <v>0</v>
      </c>
      <c r="C26" s="129">
        <v>0</v>
      </c>
      <c r="D26" s="129">
        <v>0</v>
      </c>
      <c r="E26" s="129">
        <v>23112</v>
      </c>
      <c r="F26" s="129">
        <v>-23112</v>
      </c>
      <c r="G26" s="129">
        <v>23112</v>
      </c>
      <c r="H26" s="124" t="s">
        <v>271</v>
      </c>
      <c r="J26" s="5"/>
    </row>
    <row r="27" spans="1:10" x14ac:dyDescent="0.25">
      <c r="A27" t="s">
        <v>31</v>
      </c>
      <c r="B27" s="129">
        <v>0</v>
      </c>
      <c r="C27" s="129">
        <v>0</v>
      </c>
      <c r="D27" s="129">
        <v>0</v>
      </c>
      <c r="E27" s="129">
        <v>0</v>
      </c>
      <c r="F27" s="129">
        <v>0</v>
      </c>
      <c r="G27" s="129">
        <v>0</v>
      </c>
      <c r="H27" s="124"/>
      <c r="J27" s="5"/>
    </row>
    <row r="28" spans="1:10" x14ac:dyDescent="0.25">
      <c r="A28" t="s">
        <v>41</v>
      </c>
      <c r="B28" s="129">
        <v>6000</v>
      </c>
      <c r="C28" s="129">
        <v>0</v>
      </c>
      <c r="D28" s="129">
        <v>6000</v>
      </c>
      <c r="E28" s="129">
        <v>6000</v>
      </c>
      <c r="F28" s="129">
        <v>0</v>
      </c>
      <c r="G28" s="129">
        <v>8000</v>
      </c>
      <c r="H28" s="124"/>
      <c r="I28" s="18"/>
      <c r="J28" s="5"/>
    </row>
    <row r="29" spans="1:10" x14ac:dyDescent="0.25">
      <c r="A29" t="s">
        <v>33</v>
      </c>
      <c r="B29" s="129">
        <v>0</v>
      </c>
      <c r="C29" s="129">
        <v>0</v>
      </c>
      <c r="D29" s="129">
        <v>0</v>
      </c>
      <c r="E29" s="129">
        <v>0</v>
      </c>
      <c r="F29" s="129">
        <v>0</v>
      </c>
      <c r="G29" s="129">
        <v>0</v>
      </c>
      <c r="H29" s="124"/>
      <c r="J29" s="5"/>
    </row>
    <row r="30" spans="1:10" x14ac:dyDescent="0.25">
      <c r="A30" t="s">
        <v>42</v>
      </c>
      <c r="B30" s="129">
        <v>0</v>
      </c>
      <c r="C30" s="129">
        <v>0</v>
      </c>
      <c r="D30" s="129">
        <v>0</v>
      </c>
      <c r="E30" s="129">
        <v>0</v>
      </c>
      <c r="F30" s="129">
        <v>0</v>
      </c>
      <c r="G30" s="129">
        <v>0</v>
      </c>
      <c r="H30" s="124"/>
      <c r="J30" s="5"/>
    </row>
    <row r="31" spans="1:10" x14ac:dyDescent="0.25">
      <c r="B31" s="129"/>
      <c r="C31" s="129"/>
      <c r="D31" s="129"/>
      <c r="E31" s="129"/>
      <c r="F31" s="129"/>
      <c r="G31" s="129"/>
      <c r="H31" s="124"/>
      <c r="J31" s="5"/>
    </row>
    <row r="32" spans="1:10" ht="13.8" thickBot="1" x14ac:dyDescent="0.3">
      <c r="A32" s="2" t="s">
        <v>35</v>
      </c>
      <c r="B32" s="130">
        <v>975927.69038210763</v>
      </c>
      <c r="C32" s="130">
        <v>305661.25489156554</v>
      </c>
      <c r="D32" s="130">
        <v>670266.43549054209</v>
      </c>
      <c r="E32" s="130">
        <v>1099513.4877275</v>
      </c>
      <c r="F32" s="130">
        <v>-123585.79734539241</v>
      </c>
      <c r="G32" s="130">
        <v>914944.93314999994</v>
      </c>
      <c r="H32" s="124"/>
    </row>
    <row r="33" spans="1:11" x14ac:dyDescent="0.25">
      <c r="B33" s="129"/>
      <c r="C33" s="129"/>
      <c r="D33" s="129"/>
      <c r="E33" s="129"/>
      <c r="F33" s="129"/>
      <c r="G33" s="129"/>
      <c r="H33" s="124"/>
    </row>
    <row r="34" spans="1:11" x14ac:dyDescent="0.25">
      <c r="A34" s="2" t="s">
        <v>36</v>
      </c>
      <c r="B34" s="131"/>
      <c r="C34" s="131"/>
      <c r="D34" s="131"/>
      <c r="E34" s="131"/>
      <c r="F34" s="131"/>
      <c r="G34" s="131"/>
      <c r="H34" s="124"/>
      <c r="J34" s="5"/>
      <c r="K34" s="5"/>
    </row>
    <row r="35" spans="1:11" x14ac:dyDescent="0.25">
      <c r="A35" s="18" t="s">
        <v>50</v>
      </c>
      <c r="B35" s="129">
        <v>15592.33</v>
      </c>
      <c r="C35" s="129">
        <v>0</v>
      </c>
      <c r="D35" s="129">
        <v>15592.33</v>
      </c>
      <c r="E35" s="129">
        <v>23818.051082400001</v>
      </c>
      <c r="F35" s="129">
        <v>-8225.7210824000013</v>
      </c>
      <c r="G35" s="129">
        <v>20978.959342800001</v>
      </c>
      <c r="H35" s="124"/>
    </row>
    <row r="36" spans="1:11" x14ac:dyDescent="0.25">
      <c r="A36" s="18" t="s">
        <v>195</v>
      </c>
      <c r="B36" s="129">
        <v>1881.72</v>
      </c>
      <c r="C36" s="129">
        <v>0</v>
      </c>
      <c r="D36" s="129">
        <v>1881.72</v>
      </c>
      <c r="E36" s="129">
        <v>1744.5618153715063</v>
      </c>
      <c r="F36" s="129">
        <v>137.1581846284937</v>
      </c>
      <c r="G36" s="129">
        <v>1504.2321854671522</v>
      </c>
      <c r="H36" s="124" t="s">
        <v>267</v>
      </c>
      <c r="I36" s="18"/>
    </row>
    <row r="37" spans="1:11" x14ac:dyDescent="0.25">
      <c r="A37" s="18" t="s">
        <v>13</v>
      </c>
      <c r="B37" s="129">
        <v>95500</v>
      </c>
      <c r="C37" s="129">
        <v>0</v>
      </c>
      <c r="D37" s="129">
        <v>95500</v>
      </c>
      <c r="E37" s="129">
        <v>18062.5</v>
      </c>
      <c r="F37" s="129">
        <v>77437.5</v>
      </c>
      <c r="G37" s="129">
        <v>16600</v>
      </c>
      <c r="H37" s="124" t="s">
        <v>280</v>
      </c>
    </row>
    <row r="38" spans="1:11" x14ac:dyDescent="0.25">
      <c r="A38" s="149" t="s">
        <v>91</v>
      </c>
      <c r="B38" s="129">
        <v>2536</v>
      </c>
      <c r="C38" s="129">
        <v>0</v>
      </c>
      <c r="D38" s="129">
        <v>0</v>
      </c>
      <c r="E38" s="129">
        <v>2536</v>
      </c>
      <c r="F38" s="129">
        <v>0</v>
      </c>
      <c r="G38" s="129">
        <v>2536</v>
      </c>
      <c r="H38" s="124"/>
    </row>
    <row r="39" spans="1:11" x14ac:dyDescent="0.25">
      <c r="A39" s="152" t="s">
        <v>86</v>
      </c>
      <c r="B39" s="129">
        <v>0</v>
      </c>
      <c r="C39" s="129">
        <v>66</v>
      </c>
      <c r="D39" s="129">
        <v>0</v>
      </c>
      <c r="E39" s="129"/>
      <c r="F39" s="129"/>
      <c r="G39" s="129"/>
      <c r="H39" s="124"/>
    </row>
    <row r="40" spans="1:11" x14ac:dyDescent="0.25">
      <c r="A40" s="152" t="s">
        <v>289</v>
      </c>
      <c r="B40" s="129">
        <v>0</v>
      </c>
      <c r="C40" s="129">
        <v>1380</v>
      </c>
      <c r="D40" s="129">
        <v>0</v>
      </c>
      <c r="E40" s="129"/>
      <c r="F40" s="129"/>
      <c r="G40" s="129"/>
      <c r="H40" s="124"/>
    </row>
    <row r="41" spans="1:11" x14ac:dyDescent="0.25">
      <c r="A41" s="152" t="s">
        <v>190</v>
      </c>
      <c r="B41" s="129">
        <v>0</v>
      </c>
      <c r="C41" s="129">
        <v>170</v>
      </c>
      <c r="D41" s="129">
        <v>0</v>
      </c>
      <c r="E41" s="129"/>
      <c r="F41" s="129"/>
      <c r="G41" s="129"/>
      <c r="H41" s="124"/>
    </row>
    <row r="42" spans="1:11" x14ac:dyDescent="0.25">
      <c r="A42" s="152" t="s">
        <v>129</v>
      </c>
      <c r="B42" s="129">
        <v>0</v>
      </c>
      <c r="C42" s="129">
        <v>920</v>
      </c>
      <c r="D42" s="129">
        <v>0</v>
      </c>
      <c r="E42" s="129"/>
      <c r="F42" s="129"/>
      <c r="G42" s="129"/>
      <c r="H42" s="124"/>
    </row>
    <row r="43" spans="1:11" x14ac:dyDescent="0.25">
      <c r="A43" s="152" t="s">
        <v>290</v>
      </c>
      <c r="B43" s="129">
        <v>0</v>
      </c>
      <c r="C43" s="129">
        <v>0</v>
      </c>
      <c r="D43" s="129">
        <v>0</v>
      </c>
      <c r="E43" s="129"/>
      <c r="F43" s="129"/>
      <c r="G43" s="129"/>
      <c r="H43" s="124"/>
    </row>
    <row r="44" spans="1:11" x14ac:dyDescent="0.25">
      <c r="A44" s="18" t="s">
        <v>182</v>
      </c>
      <c r="B44" s="129">
        <v>500</v>
      </c>
      <c r="C44" s="129">
        <v>0</v>
      </c>
      <c r="D44" s="129">
        <v>500</v>
      </c>
      <c r="E44" s="129">
        <v>500</v>
      </c>
      <c r="F44" s="129">
        <v>0</v>
      </c>
      <c r="G44" s="129">
        <v>500</v>
      </c>
      <c r="H44" s="124"/>
    </row>
    <row r="45" spans="1:11" x14ac:dyDescent="0.25">
      <c r="A45" s="149" t="s">
        <v>43</v>
      </c>
      <c r="B45" s="129">
        <v>3125</v>
      </c>
      <c r="C45" s="129">
        <v>0</v>
      </c>
      <c r="D45" s="129">
        <v>0</v>
      </c>
      <c r="E45" s="129">
        <v>12093.52</v>
      </c>
      <c r="F45" s="129">
        <v>-8968.52</v>
      </c>
      <c r="G45" s="129">
        <v>3350</v>
      </c>
      <c r="H45" s="124" t="s">
        <v>268</v>
      </c>
    </row>
    <row r="46" spans="1:11" x14ac:dyDescent="0.25">
      <c r="A46" s="152" t="s">
        <v>86</v>
      </c>
      <c r="B46" s="129">
        <v>0</v>
      </c>
      <c r="C46" s="129">
        <v>1050</v>
      </c>
      <c r="D46" s="129">
        <v>0</v>
      </c>
      <c r="E46" s="129"/>
      <c r="F46" s="129"/>
      <c r="G46" s="129"/>
      <c r="H46" s="124"/>
    </row>
    <row r="47" spans="1:11" x14ac:dyDescent="0.25">
      <c r="A47" s="152" t="s">
        <v>290</v>
      </c>
      <c r="B47" s="129">
        <v>0</v>
      </c>
      <c r="C47" s="129">
        <v>0</v>
      </c>
      <c r="D47" s="129">
        <v>2075</v>
      </c>
      <c r="E47" s="129"/>
      <c r="F47" s="129"/>
      <c r="G47" s="129"/>
      <c r="H47" s="124"/>
    </row>
    <row r="48" spans="1:11" x14ac:dyDescent="0.25">
      <c r="A48" s="18" t="s">
        <v>7</v>
      </c>
      <c r="B48" s="129">
        <v>0</v>
      </c>
      <c r="C48" s="129">
        <v>0</v>
      </c>
      <c r="D48" s="129">
        <v>0</v>
      </c>
      <c r="E48" s="129">
        <v>7561.4</v>
      </c>
      <c r="F48" s="129">
        <v>-7561.4</v>
      </c>
      <c r="G48" s="129">
        <v>8149</v>
      </c>
      <c r="H48" s="124" t="s">
        <v>263</v>
      </c>
    </row>
    <row r="49" spans="1:11" x14ac:dyDescent="0.25">
      <c r="A49" s="18" t="s">
        <v>132</v>
      </c>
      <c r="B49" s="129">
        <v>0</v>
      </c>
      <c r="C49" s="129">
        <v>0</v>
      </c>
      <c r="D49" s="129">
        <v>0</v>
      </c>
      <c r="E49" s="129">
        <v>7500</v>
      </c>
      <c r="F49" s="129">
        <v>-7500</v>
      </c>
      <c r="G49" s="129">
        <v>7500</v>
      </c>
      <c r="H49" s="124" t="s">
        <v>269</v>
      </c>
    </row>
    <row r="50" spans="1:11" x14ac:dyDescent="0.25">
      <c r="A50" s="18" t="s">
        <v>12</v>
      </c>
      <c r="B50" s="129">
        <v>5085.7299999999996</v>
      </c>
      <c r="C50" s="129">
        <v>0</v>
      </c>
      <c r="D50" s="129">
        <v>5085.7299999999996</v>
      </c>
      <c r="E50" s="129">
        <v>4216.2703772514978</v>
      </c>
      <c r="F50" s="129">
        <v>869.45962274850172</v>
      </c>
      <c r="G50" s="129">
        <v>3929.2367996141979</v>
      </c>
      <c r="H50" s="124"/>
    </row>
    <row r="51" spans="1:11" x14ac:dyDescent="0.25">
      <c r="A51" s="18" t="s">
        <v>266</v>
      </c>
      <c r="B51" s="129">
        <v>0</v>
      </c>
      <c r="C51" s="129">
        <v>0</v>
      </c>
      <c r="D51" s="129">
        <v>0</v>
      </c>
      <c r="E51" s="129">
        <v>0</v>
      </c>
      <c r="F51" s="129">
        <v>0</v>
      </c>
      <c r="G51" s="129">
        <v>0</v>
      </c>
      <c r="J51" s="5"/>
      <c r="K51" s="5"/>
    </row>
    <row r="52" spans="1:11" x14ac:dyDescent="0.25">
      <c r="A52" s="18" t="s">
        <v>19</v>
      </c>
      <c r="B52" s="129">
        <v>6509.73</v>
      </c>
      <c r="C52" s="129">
        <v>0</v>
      </c>
      <c r="D52" s="129">
        <v>6509.73</v>
      </c>
      <c r="E52" s="129">
        <v>1047.9178417206172</v>
      </c>
      <c r="F52" s="129">
        <v>5461.8121582793829</v>
      </c>
      <c r="G52" s="129">
        <v>1476.8825093677494</v>
      </c>
      <c r="H52" s="124" t="s">
        <v>267</v>
      </c>
    </row>
    <row r="53" spans="1:11" x14ac:dyDescent="0.25">
      <c r="A53" s="18" t="s">
        <v>3</v>
      </c>
      <c r="B53" s="129">
        <v>0</v>
      </c>
      <c r="C53" s="129">
        <v>0</v>
      </c>
      <c r="D53" s="129">
        <v>0</v>
      </c>
      <c r="E53" s="129">
        <v>3443.8614516640005</v>
      </c>
      <c r="F53" s="129">
        <v>-3443.8614516640005</v>
      </c>
      <c r="G53" s="129">
        <v>6381.5910898606462</v>
      </c>
      <c r="H53" s="124"/>
    </row>
    <row r="54" spans="1:11" x14ac:dyDescent="0.25">
      <c r="A54" s="18" t="s">
        <v>184</v>
      </c>
      <c r="B54" s="129">
        <v>2475</v>
      </c>
      <c r="C54" s="129">
        <v>0</v>
      </c>
      <c r="D54" s="129">
        <v>2475</v>
      </c>
      <c r="E54" s="129">
        <v>24789.851555354286</v>
      </c>
      <c r="F54" s="129">
        <v>-22314.851555354286</v>
      </c>
      <c r="G54" s="129">
        <v>13087.419024850693</v>
      </c>
      <c r="H54" s="124" t="s">
        <v>281</v>
      </c>
    </row>
    <row r="55" spans="1:11" x14ac:dyDescent="0.25">
      <c r="A55" s="18" t="s">
        <v>18</v>
      </c>
      <c r="B55" s="129">
        <v>0</v>
      </c>
      <c r="C55" s="129">
        <v>0</v>
      </c>
      <c r="D55" s="129">
        <v>0</v>
      </c>
      <c r="E55" s="129">
        <v>491.98020738057147</v>
      </c>
      <c r="F55" s="129">
        <v>-491.98020738057147</v>
      </c>
      <c r="G55" s="129">
        <v>227.91396749502309</v>
      </c>
      <c r="H55" s="124"/>
    </row>
    <row r="56" spans="1:11" x14ac:dyDescent="0.25">
      <c r="A56" s="18" t="s">
        <v>9</v>
      </c>
      <c r="B56" s="129">
        <v>3051.44</v>
      </c>
      <c r="C56" s="129">
        <v>0</v>
      </c>
      <c r="D56" s="129">
        <v>3051.44</v>
      </c>
      <c r="E56" s="129">
        <v>3057.3322819333807</v>
      </c>
      <c r="F56" s="129">
        <v>-5.8922819333806729</v>
      </c>
      <c r="G56" s="129">
        <v>2707.6179338408742</v>
      </c>
      <c r="H56" s="124" t="s">
        <v>267</v>
      </c>
    </row>
    <row r="57" spans="1:11" x14ac:dyDescent="0.25">
      <c r="A57" s="149" t="s">
        <v>48</v>
      </c>
      <c r="B57" s="129">
        <v>1320</v>
      </c>
      <c r="C57" s="129">
        <v>0</v>
      </c>
      <c r="D57" s="129">
        <v>0</v>
      </c>
      <c r="E57" s="129">
        <v>11693.321819153258</v>
      </c>
      <c r="F57" s="129">
        <v>-10373.321819153258</v>
      </c>
      <c r="G57" s="129">
        <v>2800.5203432106823</v>
      </c>
      <c r="H57" s="124"/>
      <c r="J57" s="5"/>
      <c r="K57" s="5"/>
    </row>
    <row r="58" spans="1:11" x14ac:dyDescent="0.25">
      <c r="A58" s="152" t="s">
        <v>289</v>
      </c>
      <c r="B58" s="129">
        <v>0</v>
      </c>
      <c r="C58" s="129">
        <v>1000</v>
      </c>
      <c r="D58" s="129">
        <v>0</v>
      </c>
      <c r="E58" s="129"/>
      <c r="F58" s="129"/>
      <c r="G58" s="129"/>
      <c r="H58" s="124"/>
      <c r="J58" s="5"/>
      <c r="K58" s="5"/>
    </row>
    <row r="59" spans="1:11" x14ac:dyDescent="0.25">
      <c r="A59" s="152" t="s">
        <v>129</v>
      </c>
      <c r="B59" s="129">
        <v>0</v>
      </c>
      <c r="C59" s="129">
        <v>320</v>
      </c>
      <c r="D59" s="129">
        <v>0</v>
      </c>
      <c r="E59" s="129"/>
      <c r="F59" s="129"/>
      <c r="G59" s="129"/>
      <c r="H59" s="124"/>
      <c r="J59" s="5"/>
      <c r="K59" s="5"/>
    </row>
    <row r="60" spans="1:11" x14ac:dyDescent="0.25">
      <c r="A60" s="152" t="s">
        <v>290</v>
      </c>
      <c r="B60" s="129">
        <v>0</v>
      </c>
      <c r="C60" s="129">
        <v>0</v>
      </c>
      <c r="D60" s="129">
        <v>0</v>
      </c>
      <c r="E60" s="129"/>
      <c r="F60" s="129"/>
      <c r="G60" s="129"/>
      <c r="H60" s="124"/>
      <c r="J60" s="5"/>
      <c r="K60" s="5"/>
    </row>
    <row r="61" spans="1:11" x14ac:dyDescent="0.25">
      <c r="A61" s="18" t="s">
        <v>28</v>
      </c>
      <c r="B61" s="129">
        <v>10440</v>
      </c>
      <c r="C61" s="129">
        <v>0</v>
      </c>
      <c r="D61" s="129">
        <v>10440</v>
      </c>
      <c r="E61" s="129">
        <v>0</v>
      </c>
      <c r="F61" s="129">
        <v>10440</v>
      </c>
      <c r="G61" s="129">
        <v>0</v>
      </c>
      <c r="H61" s="124" t="s">
        <v>282</v>
      </c>
      <c r="J61" s="5"/>
      <c r="K61" s="5"/>
    </row>
    <row r="62" spans="1:11" x14ac:dyDescent="0.25">
      <c r="A62" s="18" t="s">
        <v>202</v>
      </c>
      <c r="B62" s="129">
        <v>22750</v>
      </c>
      <c r="C62" s="129">
        <v>0</v>
      </c>
      <c r="D62" s="129">
        <v>22750</v>
      </c>
      <c r="E62" s="129">
        <v>34400</v>
      </c>
      <c r="F62" s="129">
        <v>-11650</v>
      </c>
      <c r="G62" s="129">
        <v>29200</v>
      </c>
      <c r="H62" s="124"/>
      <c r="J62" s="5"/>
      <c r="K62" s="5"/>
    </row>
    <row r="63" spans="1:11" x14ac:dyDescent="0.25">
      <c r="A63" s="18" t="s">
        <v>57</v>
      </c>
      <c r="B63" s="129">
        <v>8600</v>
      </c>
      <c r="C63" s="129">
        <v>0</v>
      </c>
      <c r="D63" s="129">
        <v>8600</v>
      </c>
      <c r="E63" s="129">
        <v>29200</v>
      </c>
      <c r="F63" s="129">
        <v>-20600</v>
      </c>
      <c r="G63" s="129">
        <v>12725</v>
      </c>
      <c r="H63" s="124"/>
      <c r="J63" s="5"/>
      <c r="K63" s="5"/>
    </row>
    <row r="64" spans="1:11" x14ac:dyDescent="0.25">
      <c r="A64" s="149" t="s">
        <v>93</v>
      </c>
      <c r="B64" s="129">
        <v>100196.5611136613</v>
      </c>
      <c r="C64" s="129">
        <v>0</v>
      </c>
      <c r="D64" s="129">
        <v>0</v>
      </c>
      <c r="E64" s="129">
        <v>94058.012749999994</v>
      </c>
      <c r="F64" s="129">
        <v>6138.5483636613062</v>
      </c>
      <c r="G64" s="129">
        <v>242581.6615625</v>
      </c>
      <c r="H64" s="124"/>
      <c r="J64" s="5"/>
      <c r="K64" s="5"/>
    </row>
    <row r="65" spans="1:11" x14ac:dyDescent="0.25">
      <c r="A65" s="152" t="s">
        <v>86</v>
      </c>
      <c r="B65" s="129">
        <v>0</v>
      </c>
      <c r="C65" s="129">
        <v>75000</v>
      </c>
      <c r="D65" s="129">
        <v>0</v>
      </c>
      <c r="E65" s="129"/>
      <c r="F65" s="129"/>
      <c r="G65" s="129"/>
      <c r="H65" s="124"/>
      <c r="J65" s="5"/>
      <c r="K65" s="5"/>
    </row>
    <row r="66" spans="1:11" x14ac:dyDescent="0.25">
      <c r="A66" s="152" t="s">
        <v>81</v>
      </c>
      <c r="B66" s="129">
        <v>0</v>
      </c>
      <c r="C66" s="129">
        <v>590.17967801274483</v>
      </c>
      <c r="D66" s="129">
        <v>0</v>
      </c>
      <c r="E66" s="129"/>
      <c r="F66" s="129"/>
      <c r="G66" s="129"/>
      <c r="H66" s="124"/>
      <c r="J66" s="5"/>
      <c r="K66" s="5"/>
    </row>
    <row r="67" spans="1:11" x14ac:dyDescent="0.25">
      <c r="A67" s="152" t="s">
        <v>128</v>
      </c>
      <c r="B67" s="129">
        <v>0</v>
      </c>
      <c r="C67" s="129">
        <v>998.62008301020569</v>
      </c>
      <c r="D67" s="129">
        <v>0</v>
      </c>
      <c r="E67" s="129"/>
      <c r="F67" s="129"/>
      <c r="G67" s="129"/>
      <c r="H67" s="124"/>
      <c r="J67" s="5"/>
      <c r="K67" s="5"/>
    </row>
    <row r="68" spans="1:11" x14ac:dyDescent="0.25">
      <c r="A68" s="152" t="s">
        <v>127</v>
      </c>
      <c r="B68" s="129">
        <v>0</v>
      </c>
      <c r="C68" s="129">
        <v>5290.1800318902679</v>
      </c>
      <c r="D68" s="129">
        <v>0</v>
      </c>
      <c r="E68" s="129"/>
      <c r="F68" s="129"/>
      <c r="G68" s="129"/>
      <c r="H68" s="124"/>
      <c r="J68" s="5"/>
      <c r="K68" s="5"/>
    </row>
    <row r="69" spans="1:11" x14ac:dyDescent="0.25">
      <c r="A69" s="152" t="s">
        <v>284</v>
      </c>
      <c r="B69" s="129">
        <v>0</v>
      </c>
      <c r="C69" s="129">
        <v>818.27272759379582</v>
      </c>
      <c r="D69" s="129">
        <v>0</v>
      </c>
      <c r="E69" s="129"/>
      <c r="F69" s="129"/>
      <c r="G69" s="129"/>
      <c r="H69" s="124"/>
      <c r="J69" s="5"/>
      <c r="K69" s="5"/>
    </row>
    <row r="70" spans="1:11" x14ac:dyDescent="0.25">
      <c r="A70" s="152" t="s">
        <v>290</v>
      </c>
      <c r="B70" s="129">
        <v>0</v>
      </c>
      <c r="C70" s="129">
        <v>0</v>
      </c>
      <c r="D70" s="129">
        <v>17499.308593154288</v>
      </c>
      <c r="E70" s="129"/>
      <c r="F70" s="129"/>
      <c r="G70" s="129"/>
      <c r="H70" s="124"/>
      <c r="J70" s="5"/>
      <c r="K70" s="5"/>
    </row>
    <row r="71" spans="1:11" x14ac:dyDescent="0.25">
      <c r="A71" s="18" t="s">
        <v>1</v>
      </c>
      <c r="B71" s="129">
        <v>36087.557425999999</v>
      </c>
      <c r="C71" s="129">
        <v>0</v>
      </c>
      <c r="D71" s="129">
        <v>36087.557425999999</v>
      </c>
      <c r="E71" s="129">
        <v>51412.877180000003</v>
      </c>
      <c r="F71" s="129">
        <v>-15325.319754000004</v>
      </c>
      <c r="G71" s="129">
        <v>54062.45588999999</v>
      </c>
      <c r="H71" s="124"/>
      <c r="J71" s="5"/>
      <c r="K71" s="5"/>
    </row>
    <row r="72" spans="1:11" x14ac:dyDescent="0.25">
      <c r="A72" s="18" t="s">
        <v>49</v>
      </c>
      <c r="B72" s="129">
        <v>30000</v>
      </c>
      <c r="C72" s="129">
        <v>0</v>
      </c>
      <c r="D72" s="129">
        <v>0</v>
      </c>
      <c r="E72" s="129">
        <v>33175.2500039773</v>
      </c>
      <c r="F72" s="129">
        <v>-3175.2500039773004</v>
      </c>
      <c r="G72" s="129">
        <v>27019.181371331906</v>
      </c>
      <c r="H72" s="124"/>
      <c r="J72" s="5"/>
      <c r="K72" s="5"/>
    </row>
    <row r="73" spans="1:11" x14ac:dyDescent="0.25">
      <c r="A73" s="152" t="s">
        <v>58</v>
      </c>
      <c r="B73" s="129">
        <v>0</v>
      </c>
      <c r="C73" s="129">
        <v>22424.589014403788</v>
      </c>
      <c r="D73" s="129">
        <v>0</v>
      </c>
      <c r="E73" s="129"/>
      <c r="F73" s="129"/>
      <c r="G73" s="129"/>
      <c r="H73" s="124"/>
      <c r="J73" s="5"/>
      <c r="K73" s="5"/>
    </row>
    <row r="74" spans="1:11" x14ac:dyDescent="0.25">
      <c r="A74" s="152" t="s">
        <v>276</v>
      </c>
      <c r="B74" s="129">
        <v>0</v>
      </c>
      <c r="C74" s="129">
        <v>7575.4109855962133</v>
      </c>
      <c r="D74" s="129">
        <v>0</v>
      </c>
      <c r="E74" s="129"/>
      <c r="F74" s="129"/>
      <c r="G74" s="129"/>
      <c r="H74" s="124"/>
      <c r="J74" s="5"/>
      <c r="K74" s="5"/>
    </row>
    <row r="75" spans="1:11" x14ac:dyDescent="0.25">
      <c r="A75" s="18" t="s">
        <v>167</v>
      </c>
      <c r="B75" s="129">
        <v>0</v>
      </c>
      <c r="C75" s="129">
        <v>0</v>
      </c>
      <c r="D75" s="129">
        <v>0</v>
      </c>
      <c r="E75" s="129">
        <v>0</v>
      </c>
      <c r="F75" s="129">
        <v>0</v>
      </c>
      <c r="G75" s="129">
        <v>0</v>
      </c>
      <c r="H75" s="124"/>
      <c r="I75" s="18"/>
      <c r="J75" s="5"/>
      <c r="K75" s="5"/>
    </row>
    <row r="76" spans="1:11" x14ac:dyDescent="0.25">
      <c r="A76" s="18" t="s">
        <v>10</v>
      </c>
      <c r="B76" s="129">
        <v>0</v>
      </c>
      <c r="C76" s="129">
        <v>0</v>
      </c>
      <c r="D76" s="129">
        <v>0</v>
      </c>
      <c r="E76" s="129">
        <v>1872.7324989982926</v>
      </c>
      <c r="F76" s="129">
        <v>-1872.7324989982926</v>
      </c>
      <c r="G76" s="129">
        <v>1777.7289464611799</v>
      </c>
      <c r="H76" s="124" t="s">
        <v>261</v>
      </c>
      <c r="J76" s="5"/>
      <c r="K76" s="5"/>
    </row>
    <row r="77" spans="1:11" x14ac:dyDescent="0.25">
      <c r="A77" s="18" t="s">
        <v>185</v>
      </c>
      <c r="B77" s="129">
        <v>0</v>
      </c>
      <c r="C77" s="129">
        <v>0</v>
      </c>
      <c r="D77" s="129">
        <v>0</v>
      </c>
      <c r="E77" s="129">
        <v>0</v>
      </c>
      <c r="F77" s="129">
        <v>0</v>
      </c>
      <c r="G77" s="129">
        <v>0</v>
      </c>
      <c r="H77" s="124"/>
      <c r="J77" s="5"/>
      <c r="K77" s="5"/>
    </row>
    <row r="78" spans="1:11" x14ac:dyDescent="0.25">
      <c r="A78" s="18" t="s">
        <v>14</v>
      </c>
      <c r="B78" s="129">
        <v>25428.639999999999</v>
      </c>
      <c r="C78" s="129">
        <v>0</v>
      </c>
      <c r="D78" s="129">
        <v>25428.639999999999</v>
      </c>
      <c r="E78" s="129">
        <v>25582.970783789715</v>
      </c>
      <c r="F78" s="129">
        <v>-154.3307837897155</v>
      </c>
      <c r="G78" s="129">
        <v>23703.052619482398</v>
      </c>
      <c r="H78" s="124" t="s">
        <v>267</v>
      </c>
    </row>
    <row r="79" spans="1:11" x14ac:dyDescent="0.25">
      <c r="A79" s="18" t="s">
        <v>52</v>
      </c>
      <c r="B79" s="129">
        <v>3814.3</v>
      </c>
      <c r="C79" s="129">
        <v>0</v>
      </c>
      <c r="D79" s="129">
        <v>3814.3</v>
      </c>
      <c r="E79" s="129">
        <v>7517.0197063905634</v>
      </c>
      <c r="F79" s="129">
        <v>-3702.7197063905633</v>
      </c>
      <c r="G79" s="129">
        <v>7312.1364694667254</v>
      </c>
      <c r="H79" s="124" t="s">
        <v>262</v>
      </c>
    </row>
    <row r="80" spans="1:11" x14ac:dyDescent="0.25">
      <c r="A80" s="18" t="s">
        <v>51</v>
      </c>
      <c r="B80" s="129">
        <v>0</v>
      </c>
      <c r="C80" s="129">
        <v>0</v>
      </c>
      <c r="D80" s="129">
        <v>0</v>
      </c>
      <c r="E80" s="129">
        <v>0</v>
      </c>
      <c r="F80" s="129">
        <v>0</v>
      </c>
      <c r="G80" s="129">
        <v>0</v>
      </c>
      <c r="H80" s="124"/>
    </row>
    <row r="81" spans="1:8" x14ac:dyDescent="0.25">
      <c r="A81" s="18" t="s">
        <v>22</v>
      </c>
      <c r="B81" s="129">
        <v>1053</v>
      </c>
      <c r="C81" s="129">
        <v>0</v>
      </c>
      <c r="D81" s="129">
        <v>1053</v>
      </c>
      <c r="E81" s="129">
        <v>1053</v>
      </c>
      <c r="F81" s="129">
        <v>0</v>
      </c>
      <c r="G81" s="129">
        <v>1053</v>
      </c>
      <c r="H81" s="124"/>
    </row>
    <row r="82" spans="1:8" x14ac:dyDescent="0.25">
      <c r="A82" s="18" t="s">
        <v>26</v>
      </c>
      <c r="B82" s="129">
        <v>150</v>
      </c>
      <c r="C82" s="129">
        <v>0</v>
      </c>
      <c r="D82" s="129">
        <v>150</v>
      </c>
      <c r="E82" s="129">
        <v>150</v>
      </c>
      <c r="F82" s="129">
        <v>0</v>
      </c>
      <c r="G82" s="129">
        <v>475</v>
      </c>
      <c r="H82" s="124"/>
    </row>
    <row r="83" spans="1:8" x14ac:dyDescent="0.25">
      <c r="A83" s="18" t="s">
        <v>15</v>
      </c>
      <c r="B83" s="129">
        <v>1000</v>
      </c>
      <c r="C83" s="129">
        <v>0</v>
      </c>
      <c r="D83" s="129">
        <v>1000</v>
      </c>
      <c r="E83" s="129">
        <v>2475.9406221417144</v>
      </c>
      <c r="F83" s="129">
        <v>-1475.9406221417144</v>
      </c>
      <c r="G83" s="129">
        <v>2779.1396749502305</v>
      </c>
      <c r="H83" s="124"/>
    </row>
    <row r="84" spans="1:8" x14ac:dyDescent="0.25">
      <c r="A84" s="149" t="s">
        <v>27</v>
      </c>
      <c r="B84" s="129">
        <v>5250</v>
      </c>
      <c r="C84" s="129">
        <v>0</v>
      </c>
      <c r="D84" s="129">
        <v>0</v>
      </c>
      <c r="E84" s="129">
        <v>11501</v>
      </c>
      <c r="F84" s="129">
        <v>-6251</v>
      </c>
      <c r="G84" s="129">
        <v>6378</v>
      </c>
      <c r="H84" s="124"/>
    </row>
    <row r="85" spans="1:8" x14ac:dyDescent="0.25">
      <c r="A85" s="152" t="s">
        <v>86</v>
      </c>
      <c r="B85" s="129">
        <v>0</v>
      </c>
      <c r="C85" s="129">
        <v>2000</v>
      </c>
      <c r="D85" s="129"/>
      <c r="E85" s="129"/>
      <c r="F85" s="129"/>
      <c r="G85" s="129"/>
      <c r="H85" s="124"/>
    </row>
    <row r="86" spans="1:8" x14ac:dyDescent="0.25">
      <c r="A86" s="152" t="s">
        <v>290</v>
      </c>
      <c r="B86" s="129">
        <v>0</v>
      </c>
      <c r="C86" s="129">
        <v>0</v>
      </c>
      <c r="D86" s="129">
        <v>3250</v>
      </c>
      <c r="E86" s="129"/>
      <c r="F86" s="129"/>
      <c r="G86" s="129"/>
      <c r="H86" s="124"/>
    </row>
    <row r="87" spans="1:8" x14ac:dyDescent="0.25">
      <c r="A87" s="149" t="s">
        <v>47</v>
      </c>
      <c r="B87" s="129">
        <v>10880</v>
      </c>
      <c r="C87" s="129">
        <v>0</v>
      </c>
      <c r="D87" s="129">
        <v>0</v>
      </c>
      <c r="E87" s="129">
        <v>10880</v>
      </c>
      <c r="F87" s="129">
        <v>0</v>
      </c>
      <c r="G87" s="129">
        <v>10880</v>
      </c>
      <c r="H87" s="124" t="s">
        <v>283</v>
      </c>
    </row>
    <row r="88" spans="1:8" x14ac:dyDescent="0.25">
      <c r="A88" s="152" t="s">
        <v>289</v>
      </c>
      <c r="B88" s="129">
        <v>0</v>
      </c>
      <c r="C88" s="129">
        <v>5200</v>
      </c>
      <c r="D88" s="129">
        <v>0</v>
      </c>
      <c r="E88" s="129"/>
      <c r="F88" s="129"/>
      <c r="G88" s="129"/>
      <c r="H88" s="124"/>
    </row>
    <row r="89" spans="1:8" x14ac:dyDescent="0.25">
      <c r="A89" s="152" t="s">
        <v>190</v>
      </c>
      <c r="B89" s="129">
        <v>0</v>
      </c>
      <c r="C89" s="129">
        <v>350</v>
      </c>
      <c r="D89" s="129">
        <v>0</v>
      </c>
      <c r="E89" s="129"/>
      <c r="F89" s="129"/>
      <c r="G89" s="129"/>
      <c r="H89" s="124"/>
    </row>
    <row r="90" spans="1:8" x14ac:dyDescent="0.25">
      <c r="A90" s="152" t="s">
        <v>129</v>
      </c>
      <c r="B90" s="129">
        <v>0</v>
      </c>
      <c r="C90" s="129">
        <v>4200</v>
      </c>
      <c r="D90" s="129">
        <v>0</v>
      </c>
      <c r="E90" s="129"/>
      <c r="F90" s="129"/>
      <c r="G90" s="129"/>
      <c r="H90" s="124"/>
    </row>
    <row r="91" spans="1:8" x14ac:dyDescent="0.25">
      <c r="A91" s="152" t="s">
        <v>290</v>
      </c>
      <c r="B91" s="129">
        <v>0</v>
      </c>
      <c r="C91" s="129">
        <v>0</v>
      </c>
      <c r="D91" s="129">
        <v>1130</v>
      </c>
      <c r="E91" s="129"/>
      <c r="F91" s="129"/>
      <c r="G91" s="129"/>
      <c r="H91" s="124"/>
    </row>
    <row r="92" spans="1:8" x14ac:dyDescent="0.25">
      <c r="A92" s="18" t="s">
        <v>186</v>
      </c>
      <c r="B92" s="129">
        <v>4678.87</v>
      </c>
      <c r="C92" s="129">
        <v>0</v>
      </c>
      <c r="D92" s="129">
        <v>4678.87</v>
      </c>
      <c r="E92" s="129">
        <v>4057.2623742260962</v>
      </c>
      <c r="F92" s="129">
        <v>621.60762577390369</v>
      </c>
      <c r="G92" s="129">
        <v>3263.7280145287305</v>
      </c>
      <c r="H92" s="124" t="s">
        <v>267</v>
      </c>
    </row>
    <row r="93" spans="1:8" x14ac:dyDescent="0.25">
      <c r="A93" s="18" t="s">
        <v>2</v>
      </c>
      <c r="B93" s="129">
        <v>25908.39</v>
      </c>
      <c r="C93" s="129">
        <v>0</v>
      </c>
      <c r="D93" s="129">
        <v>25908.39</v>
      </c>
      <c r="E93" s="129">
        <v>33597.940755059994</v>
      </c>
      <c r="F93" s="129">
        <v>-7689.5507550599941</v>
      </c>
      <c r="G93" s="129">
        <v>28827.300875512505</v>
      </c>
      <c r="H93" s="124"/>
    </row>
    <row r="94" spans="1:8" x14ac:dyDescent="0.25">
      <c r="A94" s="149" t="s">
        <v>16</v>
      </c>
      <c r="B94" s="129">
        <v>8520</v>
      </c>
      <c r="C94" s="129">
        <v>0</v>
      </c>
      <c r="D94" s="129">
        <v>0</v>
      </c>
      <c r="E94" s="129">
        <v>8520</v>
      </c>
      <c r="F94" s="129">
        <v>0</v>
      </c>
      <c r="G94" s="129">
        <v>10720</v>
      </c>
      <c r="H94" s="124" t="s">
        <v>44</v>
      </c>
    </row>
    <row r="95" spans="1:8" x14ac:dyDescent="0.25">
      <c r="A95" s="152" t="s">
        <v>86</v>
      </c>
      <c r="B95" s="129">
        <v>0</v>
      </c>
      <c r="C95" s="129">
        <v>20</v>
      </c>
      <c r="D95" s="129"/>
      <c r="E95" s="129"/>
      <c r="F95" s="129"/>
      <c r="G95" s="129"/>
      <c r="H95" s="124"/>
    </row>
    <row r="96" spans="1:8" x14ac:dyDescent="0.25">
      <c r="A96" s="152" t="s">
        <v>290</v>
      </c>
      <c r="B96" s="129">
        <v>0</v>
      </c>
      <c r="C96" s="129">
        <v>0</v>
      </c>
      <c r="D96" s="129">
        <v>8500</v>
      </c>
      <c r="E96" s="129"/>
      <c r="F96" s="129"/>
      <c r="G96" s="129"/>
      <c r="H96" s="124"/>
    </row>
    <row r="97" spans="1:9" x14ac:dyDescent="0.25">
      <c r="A97" s="149" t="s">
        <v>17</v>
      </c>
      <c r="B97" s="129">
        <v>21100</v>
      </c>
      <c r="C97" s="129">
        <v>0</v>
      </c>
      <c r="D97" s="129">
        <v>0</v>
      </c>
      <c r="E97" s="129">
        <v>19468.985155535429</v>
      </c>
      <c r="F97" s="129">
        <v>1631.0148444645711</v>
      </c>
      <c r="G97" s="129">
        <v>19641.870951242534</v>
      </c>
      <c r="H97" s="124" t="s">
        <v>44</v>
      </c>
    </row>
    <row r="98" spans="1:9" x14ac:dyDescent="0.25">
      <c r="A98" s="152" t="s">
        <v>86</v>
      </c>
      <c r="B98" s="129">
        <v>0</v>
      </c>
      <c r="C98" s="129">
        <v>100</v>
      </c>
      <c r="D98" s="129">
        <v>0</v>
      </c>
      <c r="E98" s="129"/>
      <c r="F98" s="129"/>
      <c r="G98" s="129"/>
      <c r="H98" s="124"/>
    </row>
    <row r="99" spans="1:9" x14ac:dyDescent="0.25">
      <c r="A99" s="152" t="s">
        <v>290</v>
      </c>
      <c r="B99" s="129">
        <v>0</v>
      </c>
      <c r="C99" s="129">
        <v>0</v>
      </c>
      <c r="D99" s="129">
        <v>21000</v>
      </c>
      <c r="E99" s="129"/>
      <c r="F99" s="129"/>
      <c r="G99" s="129"/>
      <c r="H99" s="124"/>
    </row>
    <row r="100" spans="1:9" x14ac:dyDescent="0.25">
      <c r="A100" s="18" t="s">
        <v>0</v>
      </c>
      <c r="B100" s="129">
        <v>308671.73</v>
      </c>
      <c r="C100" s="129">
        <v>0</v>
      </c>
      <c r="D100" s="129">
        <v>308671.73</v>
      </c>
      <c r="E100" s="129">
        <v>434868.76804</v>
      </c>
      <c r="F100" s="129">
        <v>-126197.03804000001</v>
      </c>
      <c r="G100" s="129">
        <v>376827.46242500003</v>
      </c>
      <c r="H100" s="124"/>
    </row>
    <row r="101" spans="1:9" x14ac:dyDescent="0.25">
      <c r="A101" s="18" t="s">
        <v>45</v>
      </c>
      <c r="B101" s="129">
        <v>17274.330000000002</v>
      </c>
      <c r="C101" s="129">
        <v>0</v>
      </c>
      <c r="D101" s="129">
        <v>17274.330000000002</v>
      </c>
      <c r="E101" s="129">
        <v>18368.123982613717</v>
      </c>
      <c r="F101" s="129">
        <v>-1093.7939826137153</v>
      </c>
      <c r="G101" s="129">
        <v>17196.188450819045</v>
      </c>
      <c r="H101" s="124" t="s">
        <v>267</v>
      </c>
      <c r="I101" s="18"/>
    </row>
    <row r="102" spans="1:9" x14ac:dyDescent="0.25">
      <c r="A102" s="18" t="s">
        <v>92</v>
      </c>
      <c r="B102" s="129">
        <v>0</v>
      </c>
      <c r="C102" s="129">
        <v>0</v>
      </c>
      <c r="D102" s="129">
        <v>0</v>
      </c>
      <c r="E102" s="129">
        <v>0</v>
      </c>
      <c r="F102" s="129">
        <v>0</v>
      </c>
      <c r="G102" s="129">
        <v>0</v>
      </c>
      <c r="H102" s="124"/>
    </row>
    <row r="103" spans="1:9" x14ac:dyDescent="0.25">
      <c r="A103" s="18" t="s">
        <v>6</v>
      </c>
      <c r="B103" s="129">
        <v>1347.72</v>
      </c>
      <c r="C103" s="129">
        <v>0</v>
      </c>
      <c r="D103" s="129">
        <v>1347.72</v>
      </c>
      <c r="E103" s="129">
        <v>5899.5511379916788</v>
      </c>
      <c r="F103" s="129">
        <v>-4551.8311379916786</v>
      </c>
      <c r="G103" s="129">
        <v>4813.1555397501452</v>
      </c>
      <c r="H103" s="124" t="s">
        <v>267</v>
      </c>
    </row>
    <row r="104" spans="1:9" x14ac:dyDescent="0.25">
      <c r="A104" s="18" t="s">
        <v>183</v>
      </c>
      <c r="B104" s="129">
        <v>0</v>
      </c>
      <c r="C104" s="129">
        <v>0</v>
      </c>
      <c r="D104" s="129">
        <v>0</v>
      </c>
      <c r="E104" s="129">
        <v>0</v>
      </c>
      <c r="F104" s="129">
        <v>0</v>
      </c>
      <c r="G104" s="129">
        <v>0</v>
      </c>
      <c r="H104" s="124"/>
    </row>
    <row r="105" spans="1:9" x14ac:dyDescent="0.25">
      <c r="A105" s="18" t="s">
        <v>187</v>
      </c>
      <c r="B105" s="129">
        <v>0</v>
      </c>
      <c r="C105" s="129">
        <v>0</v>
      </c>
      <c r="D105" s="129">
        <v>0</v>
      </c>
      <c r="E105" s="129">
        <v>1700</v>
      </c>
      <c r="F105" s="129">
        <v>-1700</v>
      </c>
      <c r="G105" s="129">
        <v>1000</v>
      </c>
      <c r="H105" s="124"/>
    </row>
    <row r="106" spans="1:9" x14ac:dyDescent="0.25">
      <c r="A106" s="18" t="s">
        <v>5</v>
      </c>
      <c r="B106" s="129">
        <v>0</v>
      </c>
      <c r="C106" s="129">
        <v>0</v>
      </c>
      <c r="D106" s="129">
        <v>0</v>
      </c>
      <c r="E106" s="129">
        <v>11340.213432500001</v>
      </c>
      <c r="F106" s="129">
        <v>-11340.213432500001</v>
      </c>
      <c r="G106" s="129">
        <v>10596.9797</v>
      </c>
      <c r="H106" s="124" t="s">
        <v>264</v>
      </c>
    </row>
    <row r="107" spans="1:9" x14ac:dyDescent="0.25">
      <c r="A107" s="18" t="s">
        <v>39</v>
      </c>
      <c r="B107" s="129">
        <v>1780</v>
      </c>
      <c r="C107" s="129">
        <v>0</v>
      </c>
      <c r="D107" s="129">
        <v>1780</v>
      </c>
      <c r="E107" s="129">
        <v>2828.8861924382859</v>
      </c>
      <c r="F107" s="129">
        <v>-1048.8861924382859</v>
      </c>
      <c r="G107" s="129">
        <v>2826.1331969382859</v>
      </c>
      <c r="H107" s="124" t="s">
        <v>267</v>
      </c>
    </row>
    <row r="108" spans="1:9" x14ac:dyDescent="0.25">
      <c r="A108" s="18" t="s">
        <v>4</v>
      </c>
      <c r="B108" s="129">
        <v>0</v>
      </c>
      <c r="C108" s="129">
        <v>0</v>
      </c>
      <c r="D108" s="129">
        <v>0</v>
      </c>
      <c r="E108" s="129">
        <v>649.36467572161632</v>
      </c>
      <c r="F108" s="129">
        <v>-649.36467572161632</v>
      </c>
      <c r="G108" s="129">
        <v>651.60603306827102</v>
      </c>
      <c r="H108" s="124" t="s">
        <v>270</v>
      </c>
    </row>
    <row r="109" spans="1:9" ht="13.8" thickBot="1" x14ac:dyDescent="0.3">
      <c r="A109" s="2" t="s">
        <v>37</v>
      </c>
      <c r="B109" s="132">
        <v>782508.04853966122</v>
      </c>
      <c r="C109" s="132">
        <v>129473.25252050701</v>
      </c>
      <c r="D109" s="132">
        <v>653034.79601915425</v>
      </c>
      <c r="E109" s="132">
        <v>967134.4677236136</v>
      </c>
      <c r="F109" s="132">
        <v>184626.41918395238</v>
      </c>
      <c r="G109" s="132">
        <v>988040.154917559</v>
      </c>
      <c r="H109" s="124"/>
    </row>
    <row r="110" spans="1:9" s="2" customFormat="1" x14ac:dyDescent="0.25">
      <c r="B110" s="133"/>
      <c r="C110" s="133"/>
      <c r="D110" s="133"/>
      <c r="E110" s="133"/>
      <c r="F110" s="133"/>
      <c r="G110" s="133"/>
      <c r="H110" s="124"/>
    </row>
    <row r="111" spans="1:9" ht="13.8" thickBot="1" x14ac:dyDescent="0.3">
      <c r="A111" s="2" t="s">
        <v>38</v>
      </c>
      <c r="B111" s="134">
        <v>193419.64184244641</v>
      </c>
      <c r="C111" s="134">
        <v>176188.00237105851</v>
      </c>
      <c r="D111" s="134">
        <v>17231.63947138784</v>
      </c>
      <c r="E111" s="134">
        <v>132379.02000388643</v>
      </c>
      <c r="F111" s="134">
        <v>-61040.621838559979</v>
      </c>
      <c r="G111" s="134">
        <v>-73095.221767559065</v>
      </c>
      <c r="H111" s="124"/>
    </row>
    <row r="112" spans="1:9" ht="13.8" thickTop="1" x14ac:dyDescent="0.25"/>
  </sheetData>
  <sortState xmlns:xlrd2="http://schemas.microsoft.com/office/spreadsheetml/2017/richdata2" ref="A6:XEO30">
    <sortCondition ref="A6"/>
  </sortState>
  <phoneticPr fontId="5" type="noConversion"/>
  <printOptions horizontalCentered="1" verticalCentered="1"/>
  <pageMargins left="0.7" right="0.7" top="0.75" bottom="0.75" header="0.3" footer="0.3"/>
  <pageSetup scale="74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290"/>
  <sheetViews>
    <sheetView zoomScaleNormal="100" workbookViewId="0">
      <pane xSplit="1" ySplit="6" topLeftCell="H7" activePane="bottomRight" state="frozen"/>
      <selection activeCell="F14" sqref="F14"/>
      <selection pane="topRight" activeCell="F14" sqref="F14"/>
      <selection pane="bottomLeft" activeCell="F14" sqref="F14"/>
      <selection pane="bottomRight" sqref="A1:XFD1048576"/>
    </sheetView>
  </sheetViews>
  <sheetFormatPr defaultColWidth="9.109375" defaultRowHeight="13.2" x14ac:dyDescent="0.25"/>
  <cols>
    <col min="1" max="1" width="44" bestFit="1" customWidth="1"/>
    <col min="2" max="2" width="14.44140625" bestFit="1" customWidth="1"/>
    <col min="3" max="3" width="14.44140625" customWidth="1"/>
    <col min="4" max="4" width="14.44140625" bestFit="1" customWidth="1"/>
    <col min="5" max="5" width="15.109375" bestFit="1" customWidth="1"/>
    <col min="6" max="6" width="14.44140625" bestFit="1" customWidth="1"/>
    <col min="7" max="7" width="14.44140625" style="16" bestFit="1" customWidth="1"/>
    <col min="8" max="8" width="12.88671875" style="16" bestFit="1" customWidth="1"/>
    <col min="9" max="9" width="13.5546875" style="16" customWidth="1"/>
    <col min="10" max="11" width="15.88671875" style="16" customWidth="1"/>
    <col min="12" max="12" width="14.44140625" style="16" bestFit="1" customWidth="1"/>
    <col min="13" max="13" width="12.88671875" style="16" bestFit="1" customWidth="1"/>
    <col min="14" max="14" width="16.88671875" style="16" customWidth="1"/>
    <col min="15" max="15" width="12.88671875" style="16" bestFit="1" customWidth="1"/>
    <col min="16" max="16" width="14" style="16" bestFit="1" customWidth="1"/>
    <col min="17" max="17" width="14" style="14" bestFit="1" customWidth="1"/>
    <col min="18" max="18" width="12.5546875" bestFit="1" customWidth="1"/>
    <col min="19" max="19" width="18.5546875" style="5" customWidth="1"/>
    <col min="20" max="21" width="12.88671875" style="5" bestFit="1" customWidth="1"/>
    <col min="22" max="22" width="13.44140625" style="5" customWidth="1"/>
    <col min="23" max="23" width="11.44140625" bestFit="1" customWidth="1"/>
  </cols>
  <sheetData>
    <row r="1" spans="1:23" s="15" customFormat="1" ht="15.6" x14ac:dyDescent="0.3">
      <c r="A1" s="157" t="s">
        <v>197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</row>
    <row r="2" spans="1:23" s="15" customFormat="1" ht="15.6" x14ac:dyDescent="0.3">
      <c r="A2" s="157" t="s">
        <v>278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4" spans="1:23" s="15" customFormat="1" ht="16.2" thickBot="1" x14ac:dyDescent="0.35">
      <c r="B4" s="26"/>
      <c r="C4" s="26"/>
      <c r="F4" s="26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S4" s="28"/>
      <c r="T4" s="28"/>
      <c r="U4" s="38"/>
      <c r="V4" s="28"/>
    </row>
    <row r="5" spans="1:23" s="15" customFormat="1" ht="15.6" x14ac:dyDescent="0.3">
      <c r="B5" s="26"/>
      <c r="C5" s="26"/>
      <c r="D5" s="26"/>
      <c r="E5" s="26"/>
      <c r="F5" s="26"/>
      <c r="G5" s="37"/>
      <c r="H5" s="37"/>
      <c r="I5" s="37"/>
      <c r="J5" s="37"/>
      <c r="K5" s="37"/>
      <c r="L5" s="37"/>
      <c r="M5" s="154" t="s">
        <v>194</v>
      </c>
      <c r="N5" s="155"/>
      <c r="O5" s="156"/>
      <c r="P5" s="37"/>
      <c r="Q5" s="37"/>
      <c r="S5" s="28"/>
      <c r="T5" s="28"/>
      <c r="U5" s="28"/>
      <c r="V5" s="28"/>
    </row>
    <row r="6" spans="1:23" s="47" customFormat="1" ht="63" thickBot="1" x14ac:dyDescent="0.35">
      <c r="A6" s="15" t="s">
        <v>218</v>
      </c>
      <c r="B6" s="39" t="s">
        <v>188</v>
      </c>
      <c r="C6" s="39" t="s">
        <v>255</v>
      </c>
      <c r="D6" s="39" t="s">
        <v>121</v>
      </c>
      <c r="E6" s="39" t="s">
        <v>122</v>
      </c>
      <c r="F6" s="39" t="s">
        <v>189</v>
      </c>
      <c r="G6" s="46" t="s">
        <v>190</v>
      </c>
      <c r="H6" s="46" t="s">
        <v>191</v>
      </c>
      <c r="I6" s="46" t="s">
        <v>81</v>
      </c>
      <c r="J6" s="46" t="s">
        <v>80</v>
      </c>
      <c r="K6" s="46" t="s">
        <v>228</v>
      </c>
      <c r="L6" s="46" t="s">
        <v>215</v>
      </c>
      <c r="M6" s="83" t="s">
        <v>44</v>
      </c>
      <c r="N6" s="84" t="s">
        <v>259</v>
      </c>
      <c r="O6" s="85" t="s">
        <v>192</v>
      </c>
      <c r="P6" s="46" t="s">
        <v>193</v>
      </c>
      <c r="Q6" s="39" t="s">
        <v>155</v>
      </c>
      <c r="S6" s="48"/>
      <c r="T6" s="48"/>
      <c r="U6" s="48"/>
      <c r="V6" s="48"/>
    </row>
    <row r="7" spans="1:23" x14ac:dyDescent="0.25">
      <c r="A7" s="2" t="s">
        <v>29</v>
      </c>
      <c r="B7" s="44"/>
      <c r="C7" s="44"/>
      <c r="D7" s="44"/>
      <c r="E7" s="44"/>
      <c r="F7" s="44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1"/>
    </row>
    <row r="8" spans="1:23" x14ac:dyDescent="0.25">
      <c r="B8" s="42"/>
      <c r="C8" s="42"/>
      <c r="D8" s="42"/>
      <c r="E8" s="42"/>
      <c r="F8" s="42"/>
      <c r="G8" s="49"/>
      <c r="H8" s="49"/>
      <c r="I8" s="49"/>
      <c r="J8" s="49"/>
      <c r="K8" s="49"/>
      <c r="L8" s="49"/>
      <c r="M8" s="49"/>
      <c r="N8" s="49"/>
      <c r="O8" s="51"/>
      <c r="P8" s="51"/>
      <c r="Q8" s="49"/>
      <c r="R8" s="1"/>
    </row>
    <row r="9" spans="1:23" x14ac:dyDescent="0.25">
      <c r="A9" s="18" t="s">
        <v>291</v>
      </c>
      <c r="B9" s="135">
        <v>7575.4109855962133</v>
      </c>
      <c r="C9" s="135">
        <v>818.27272759379582</v>
      </c>
      <c r="D9" s="135">
        <v>998.62008301020569</v>
      </c>
      <c r="E9" s="135">
        <v>2920.0566525214113</v>
      </c>
      <c r="F9" s="135">
        <v>5290.1800318902679</v>
      </c>
      <c r="G9" s="135">
        <v>0</v>
      </c>
      <c r="H9" s="135">
        <v>123508.59569999999</v>
      </c>
      <c r="I9" s="135">
        <v>0</v>
      </c>
      <c r="J9" s="135">
        <v>48455.792745701554</v>
      </c>
      <c r="K9" s="135">
        <v>469.65951117132965</v>
      </c>
      <c r="L9" s="135">
        <v>0</v>
      </c>
      <c r="M9" s="135">
        <v>0</v>
      </c>
      <c r="N9" s="135">
        <v>0</v>
      </c>
      <c r="O9" s="135">
        <v>546005.34194462292</v>
      </c>
      <c r="P9" s="135">
        <v>546005.34194462292</v>
      </c>
      <c r="Q9" s="135">
        <v>736041.93038210773</v>
      </c>
      <c r="R9" s="128"/>
      <c r="V9" s="4"/>
      <c r="W9" s="5"/>
    </row>
    <row r="10" spans="1:23" x14ac:dyDescent="0.25">
      <c r="A10" t="s">
        <v>30</v>
      </c>
      <c r="B10" s="135">
        <v>0</v>
      </c>
      <c r="C10" s="135">
        <v>0</v>
      </c>
      <c r="D10" s="135">
        <v>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7200</v>
      </c>
      <c r="N10" s="135">
        <v>0</v>
      </c>
      <c r="O10" s="135">
        <v>0</v>
      </c>
      <c r="P10" s="135">
        <v>7200</v>
      </c>
      <c r="Q10" s="135">
        <v>7200</v>
      </c>
      <c r="R10" s="128"/>
      <c r="V10" s="4"/>
    </row>
    <row r="11" spans="1:23" x14ac:dyDescent="0.25">
      <c r="A11" t="s">
        <v>32</v>
      </c>
      <c r="B11" s="135">
        <v>0</v>
      </c>
      <c r="C11" s="135">
        <v>0</v>
      </c>
      <c r="D11" s="135">
        <v>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128"/>
      <c r="V11" s="4"/>
    </row>
    <row r="12" spans="1:23" x14ac:dyDescent="0.25">
      <c r="A12" t="s">
        <v>25</v>
      </c>
      <c r="B12" s="135">
        <v>0</v>
      </c>
      <c r="C12" s="135">
        <v>0</v>
      </c>
      <c r="D12" s="135">
        <v>0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60000</v>
      </c>
      <c r="P12" s="135">
        <v>60000</v>
      </c>
      <c r="Q12" s="135">
        <v>60000</v>
      </c>
      <c r="R12" s="128"/>
      <c r="V12" s="4"/>
    </row>
    <row r="13" spans="1:23" x14ac:dyDescent="0.25">
      <c r="A13" s="18" t="s">
        <v>104</v>
      </c>
      <c r="B13" s="135">
        <v>0</v>
      </c>
      <c r="C13" s="135">
        <v>0</v>
      </c>
      <c r="D13" s="135">
        <v>0</v>
      </c>
      <c r="E13" s="135">
        <v>0</v>
      </c>
      <c r="F13" s="135">
        <v>0</v>
      </c>
      <c r="G13" s="135">
        <v>4630.1137283662047</v>
      </c>
      <c r="H13" s="135">
        <v>104093.89999999998</v>
      </c>
      <c r="I13" s="135">
        <v>590.17967801274483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57371.566593621035</v>
      </c>
      <c r="P13" s="135">
        <v>57371.566593621035</v>
      </c>
      <c r="Q13" s="135">
        <v>166685.75999999998</v>
      </c>
      <c r="R13" s="128"/>
      <c r="V13" s="4"/>
    </row>
    <row r="14" spans="1:23" x14ac:dyDescent="0.25">
      <c r="A14" s="18" t="s">
        <v>167</v>
      </c>
      <c r="B14" s="135">
        <v>0</v>
      </c>
      <c r="C14" s="135">
        <v>0</v>
      </c>
      <c r="D14" s="135">
        <v>0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28"/>
      <c r="V14" s="4"/>
    </row>
    <row r="15" spans="1:23" x14ac:dyDescent="0.25">
      <c r="A15" t="s">
        <v>141</v>
      </c>
      <c r="B15" s="135">
        <v>0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128"/>
      <c r="V15" s="4"/>
    </row>
    <row r="16" spans="1:23" x14ac:dyDescent="0.25">
      <c r="A16" t="s">
        <v>31</v>
      </c>
      <c r="B16" s="135">
        <v>0</v>
      </c>
      <c r="C16" s="135">
        <v>0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128"/>
      <c r="V16" s="4"/>
    </row>
    <row r="17" spans="1:22" x14ac:dyDescent="0.25">
      <c r="A17" t="s">
        <v>41</v>
      </c>
      <c r="B17" s="135">
        <v>0</v>
      </c>
      <c r="C17" s="135">
        <v>0</v>
      </c>
      <c r="D17" s="135">
        <v>0</v>
      </c>
      <c r="E17" s="135">
        <v>0</v>
      </c>
      <c r="F17" s="135">
        <v>0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6000</v>
      </c>
      <c r="N17" s="135">
        <v>0</v>
      </c>
      <c r="O17" s="135">
        <v>0</v>
      </c>
      <c r="P17" s="135">
        <v>6000</v>
      </c>
      <c r="Q17" s="135">
        <v>6000</v>
      </c>
      <c r="R17" s="128"/>
      <c r="V17" s="4"/>
    </row>
    <row r="18" spans="1:22" x14ac:dyDescent="0.25">
      <c r="A18" t="s">
        <v>33</v>
      </c>
      <c r="B18" s="135">
        <v>0</v>
      </c>
      <c r="C18" s="135">
        <v>0</v>
      </c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  <c r="N18" s="135">
        <v>0</v>
      </c>
      <c r="O18" s="135">
        <v>0</v>
      </c>
      <c r="P18" s="135">
        <v>0</v>
      </c>
      <c r="Q18" s="135">
        <v>0</v>
      </c>
      <c r="R18" s="128"/>
      <c r="V18" s="4"/>
    </row>
    <row r="19" spans="1:22" x14ac:dyDescent="0.25">
      <c r="A19" t="s">
        <v>42</v>
      </c>
      <c r="B19" s="136">
        <v>0</v>
      </c>
      <c r="C19" s="136">
        <v>0</v>
      </c>
      <c r="D19" s="136">
        <v>0</v>
      </c>
      <c r="E19" s="136">
        <v>0</v>
      </c>
      <c r="F19" s="136">
        <v>0</v>
      </c>
      <c r="G19" s="136">
        <v>0</v>
      </c>
      <c r="H19" s="136">
        <v>0</v>
      </c>
      <c r="I19" s="136">
        <v>0</v>
      </c>
      <c r="J19" s="136">
        <v>0</v>
      </c>
      <c r="K19" s="136">
        <v>0</v>
      </c>
      <c r="L19" s="136">
        <v>0</v>
      </c>
      <c r="M19" s="136">
        <v>0</v>
      </c>
      <c r="N19" s="136">
        <v>0</v>
      </c>
      <c r="O19" s="136">
        <v>0</v>
      </c>
      <c r="P19" s="136">
        <v>0</v>
      </c>
      <c r="Q19" s="136">
        <v>0</v>
      </c>
      <c r="R19" s="128"/>
      <c r="V19" s="4"/>
    </row>
    <row r="20" spans="1:22" x14ac:dyDescent="0.25">
      <c r="A20" t="s">
        <v>34</v>
      </c>
      <c r="B20" s="129"/>
      <c r="C20" s="129"/>
      <c r="D20" s="129"/>
      <c r="E20" s="129"/>
      <c r="F20" s="129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28"/>
    </row>
    <row r="21" spans="1:22" s="2" customFormat="1" ht="13.8" thickBot="1" x14ac:dyDescent="0.3">
      <c r="A21" s="2" t="s">
        <v>35</v>
      </c>
      <c r="B21" s="132">
        <v>7575.4109855962133</v>
      </c>
      <c r="C21" s="132">
        <v>818.27272759379582</v>
      </c>
      <c r="D21" s="132">
        <v>998.62008301020569</v>
      </c>
      <c r="E21" s="132">
        <v>2920.0566525214113</v>
      </c>
      <c r="F21" s="132">
        <v>5290.1800318902679</v>
      </c>
      <c r="G21" s="132">
        <v>4630.1137283662047</v>
      </c>
      <c r="H21" s="132">
        <v>227602.49569999997</v>
      </c>
      <c r="I21" s="132">
        <v>590.17967801274483</v>
      </c>
      <c r="J21" s="132">
        <v>48455.792745701554</v>
      </c>
      <c r="K21" s="132">
        <v>469.65951117132965</v>
      </c>
      <c r="L21" s="132">
        <v>0</v>
      </c>
      <c r="M21" s="132">
        <v>13200</v>
      </c>
      <c r="N21" s="132">
        <v>0</v>
      </c>
      <c r="O21" s="132">
        <v>663376.90853824397</v>
      </c>
      <c r="P21" s="132">
        <v>676576.90853824397</v>
      </c>
      <c r="Q21" s="137">
        <v>975927.69038210763</v>
      </c>
      <c r="R21" s="138"/>
      <c r="S21" s="4"/>
      <c r="T21" s="4"/>
      <c r="U21" s="5"/>
      <c r="V21" s="4"/>
    </row>
    <row r="22" spans="1:22" hidden="1" x14ac:dyDescent="0.25">
      <c r="A22" s="2"/>
      <c r="B22" s="131"/>
      <c r="C22" s="131"/>
      <c r="D22" s="131"/>
      <c r="E22" s="131"/>
      <c r="F22" s="131"/>
      <c r="G22" s="135"/>
      <c r="H22" s="135"/>
      <c r="I22" s="135"/>
      <c r="J22" s="135"/>
      <c r="K22" s="135"/>
      <c r="L22" s="135"/>
      <c r="M22" s="135"/>
      <c r="N22" s="135"/>
      <c r="O22" s="135"/>
      <c r="P22" s="139" t="s">
        <v>75</v>
      </c>
      <c r="Q22" s="135">
        <v>-975927.69038210763</v>
      </c>
      <c r="R22" s="140"/>
    </row>
    <row r="23" spans="1:22" x14ac:dyDescent="0.25">
      <c r="A23" s="2" t="s">
        <v>36</v>
      </c>
      <c r="B23" s="131"/>
      <c r="C23" s="131"/>
      <c r="D23" s="131"/>
      <c r="E23" s="131"/>
      <c r="F23" s="131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28"/>
    </row>
    <row r="24" spans="1:22" x14ac:dyDescent="0.25">
      <c r="B24" s="129"/>
      <c r="C24" s="129"/>
      <c r="D24" s="129"/>
      <c r="E24" s="129"/>
      <c r="F24" s="129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28"/>
    </row>
    <row r="25" spans="1:22" x14ac:dyDescent="0.25">
      <c r="A25" s="18" t="s">
        <v>50</v>
      </c>
      <c r="B25" s="135">
        <v>0</v>
      </c>
      <c r="C25" s="135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35">
        <v>2344.13</v>
      </c>
      <c r="N25" s="135">
        <v>10430.620000000001</v>
      </c>
      <c r="O25" s="135">
        <v>2817.58</v>
      </c>
      <c r="P25" s="135">
        <v>15592.33</v>
      </c>
      <c r="Q25" s="135">
        <v>15592.33</v>
      </c>
      <c r="R25" s="128"/>
      <c r="V25" s="4"/>
    </row>
    <row r="26" spans="1:22" x14ac:dyDescent="0.25">
      <c r="A26" s="18" t="s">
        <v>195</v>
      </c>
      <c r="B26" s="135">
        <v>0</v>
      </c>
      <c r="C26" s="135">
        <v>0</v>
      </c>
      <c r="D26" s="135">
        <v>0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35">
        <v>0</v>
      </c>
      <c r="N26" s="135">
        <v>0</v>
      </c>
      <c r="O26" s="135">
        <v>1881.72</v>
      </c>
      <c r="P26" s="135">
        <v>1881.72</v>
      </c>
      <c r="Q26" s="135">
        <v>1881.72</v>
      </c>
      <c r="R26" s="128"/>
      <c r="V26" s="4"/>
    </row>
    <row r="27" spans="1:22" x14ac:dyDescent="0.25">
      <c r="A27" s="18" t="s">
        <v>13</v>
      </c>
      <c r="B27" s="135">
        <v>0</v>
      </c>
      <c r="C27" s="135">
        <v>0</v>
      </c>
      <c r="D27" s="135">
        <v>0</v>
      </c>
      <c r="E27" s="135">
        <v>0</v>
      </c>
      <c r="F27" s="135">
        <v>0</v>
      </c>
      <c r="G27" s="135">
        <v>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35">
        <v>0</v>
      </c>
      <c r="N27" s="135">
        <v>0</v>
      </c>
      <c r="O27" s="135">
        <v>95500</v>
      </c>
      <c r="P27" s="135">
        <v>95500</v>
      </c>
      <c r="Q27" s="135">
        <v>95500</v>
      </c>
      <c r="R27" s="128"/>
      <c r="V27" s="4"/>
    </row>
    <row r="28" spans="1:22" x14ac:dyDescent="0.25">
      <c r="A28" s="18" t="s">
        <v>91</v>
      </c>
      <c r="B28" s="135">
        <v>0</v>
      </c>
      <c r="C28" s="135">
        <v>0</v>
      </c>
      <c r="D28" s="135">
        <v>0</v>
      </c>
      <c r="E28" s="135">
        <v>920</v>
      </c>
      <c r="F28" s="135">
        <v>0</v>
      </c>
      <c r="G28" s="135">
        <v>170</v>
      </c>
      <c r="H28" s="135">
        <v>1446</v>
      </c>
      <c r="I28" s="135">
        <v>0</v>
      </c>
      <c r="J28" s="135">
        <v>0</v>
      </c>
      <c r="K28" s="135">
        <v>0</v>
      </c>
      <c r="L28" s="135">
        <v>0</v>
      </c>
      <c r="M28" s="135">
        <v>0</v>
      </c>
      <c r="N28" s="135">
        <v>0</v>
      </c>
      <c r="O28" s="135">
        <v>0</v>
      </c>
      <c r="P28" s="135">
        <v>0</v>
      </c>
      <c r="Q28" s="135">
        <v>2536</v>
      </c>
      <c r="R28" s="128"/>
      <c r="V28" s="4"/>
    </row>
    <row r="29" spans="1:22" x14ac:dyDescent="0.25">
      <c r="A29" s="18" t="s">
        <v>182</v>
      </c>
      <c r="B29" s="135">
        <v>0</v>
      </c>
      <c r="C29" s="135">
        <v>0</v>
      </c>
      <c r="D29" s="135">
        <v>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35">
        <v>0</v>
      </c>
      <c r="N29" s="135">
        <v>0</v>
      </c>
      <c r="O29" s="135">
        <v>500</v>
      </c>
      <c r="P29" s="135">
        <v>500</v>
      </c>
      <c r="Q29" s="135">
        <v>500</v>
      </c>
      <c r="R29" s="128"/>
      <c r="V29" s="4"/>
    </row>
    <row r="30" spans="1:22" x14ac:dyDescent="0.25">
      <c r="A30" s="18" t="s">
        <v>43</v>
      </c>
      <c r="B30" s="135">
        <v>0</v>
      </c>
      <c r="C30" s="135">
        <v>0</v>
      </c>
      <c r="D30" s="135">
        <v>0</v>
      </c>
      <c r="E30" s="135">
        <v>0</v>
      </c>
      <c r="F30" s="135">
        <v>0</v>
      </c>
      <c r="G30" s="135">
        <v>0</v>
      </c>
      <c r="H30" s="135">
        <v>1050</v>
      </c>
      <c r="I30" s="135">
        <v>0</v>
      </c>
      <c r="J30" s="135">
        <v>0</v>
      </c>
      <c r="K30" s="135">
        <v>0</v>
      </c>
      <c r="L30" s="135">
        <v>0</v>
      </c>
      <c r="M30" s="135">
        <v>0</v>
      </c>
      <c r="N30" s="135">
        <v>0</v>
      </c>
      <c r="O30" s="135">
        <v>2075</v>
      </c>
      <c r="P30" s="135">
        <v>2075</v>
      </c>
      <c r="Q30" s="135">
        <v>3125</v>
      </c>
      <c r="R30" s="128"/>
      <c r="V30" s="4"/>
    </row>
    <row r="31" spans="1:22" x14ac:dyDescent="0.25">
      <c r="A31" s="18" t="s">
        <v>7</v>
      </c>
      <c r="B31" s="135">
        <v>0</v>
      </c>
      <c r="C31" s="135">
        <v>0</v>
      </c>
      <c r="D31" s="135">
        <v>0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35">
        <v>0</v>
      </c>
      <c r="N31" s="135">
        <v>0</v>
      </c>
      <c r="O31" s="135">
        <v>0</v>
      </c>
      <c r="P31" s="135">
        <v>0</v>
      </c>
      <c r="Q31" s="135">
        <v>0</v>
      </c>
      <c r="R31" s="128"/>
      <c r="V31" s="4"/>
    </row>
    <row r="32" spans="1:22" ht="13.5" customHeight="1" x14ac:dyDescent="0.25">
      <c r="A32" s="18" t="s">
        <v>132</v>
      </c>
      <c r="B32" s="135">
        <v>0</v>
      </c>
      <c r="C32" s="135">
        <v>0</v>
      </c>
      <c r="D32" s="135">
        <v>0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>
        <v>0</v>
      </c>
      <c r="N32" s="135">
        <v>0</v>
      </c>
      <c r="O32" s="135">
        <v>0</v>
      </c>
      <c r="P32" s="135">
        <v>0</v>
      </c>
      <c r="Q32" s="135">
        <v>0</v>
      </c>
      <c r="R32" s="128"/>
      <c r="V32" s="4"/>
    </row>
    <row r="33" spans="1:22" x14ac:dyDescent="0.25">
      <c r="A33" s="18" t="s">
        <v>12</v>
      </c>
      <c r="B33" s="135">
        <v>0</v>
      </c>
      <c r="C33" s="135">
        <v>0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35">
        <v>0</v>
      </c>
      <c r="N33" s="135">
        <v>0</v>
      </c>
      <c r="O33" s="135">
        <v>5085.7299999999996</v>
      </c>
      <c r="P33" s="135">
        <v>5085.7299999999996</v>
      </c>
      <c r="Q33" s="135">
        <v>5085.7299999999996</v>
      </c>
      <c r="R33" s="128"/>
      <c r="V33" s="4"/>
    </row>
    <row r="34" spans="1:22" x14ac:dyDescent="0.25">
      <c r="A34" s="18" t="s">
        <v>266</v>
      </c>
      <c r="B34" s="135">
        <v>0</v>
      </c>
      <c r="C34" s="135">
        <v>0</v>
      </c>
      <c r="D34" s="135">
        <v>0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35">
        <v>0</v>
      </c>
      <c r="N34" s="135">
        <v>0</v>
      </c>
      <c r="O34" s="135">
        <v>0</v>
      </c>
      <c r="P34" s="135">
        <v>0</v>
      </c>
      <c r="Q34" s="135">
        <v>0</v>
      </c>
      <c r="R34" s="128"/>
      <c r="V34" s="4"/>
    </row>
    <row r="35" spans="1:22" x14ac:dyDescent="0.25">
      <c r="A35" s="18" t="s">
        <v>19</v>
      </c>
      <c r="B35" s="135">
        <v>0</v>
      </c>
      <c r="C35" s="135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35">
        <v>0</v>
      </c>
      <c r="N35" s="135">
        <v>0</v>
      </c>
      <c r="O35" s="135">
        <v>6509.73</v>
      </c>
      <c r="P35" s="135">
        <v>6509.73</v>
      </c>
      <c r="Q35" s="135">
        <v>6509.73</v>
      </c>
      <c r="R35" s="128"/>
      <c r="V35" s="4"/>
    </row>
    <row r="36" spans="1:22" x14ac:dyDescent="0.25">
      <c r="A36" s="18" t="s">
        <v>3</v>
      </c>
      <c r="B36" s="135">
        <v>0</v>
      </c>
      <c r="C36" s="135">
        <v>0</v>
      </c>
      <c r="D36" s="135">
        <v>0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35">
        <v>0</v>
      </c>
      <c r="N36" s="135">
        <v>0</v>
      </c>
      <c r="O36" s="135">
        <v>0</v>
      </c>
      <c r="P36" s="135">
        <v>0</v>
      </c>
      <c r="Q36" s="135">
        <v>0</v>
      </c>
      <c r="R36" s="128"/>
      <c r="V36" s="4"/>
    </row>
    <row r="37" spans="1:22" x14ac:dyDescent="0.25">
      <c r="A37" s="18" t="s">
        <v>184</v>
      </c>
      <c r="B37" s="135">
        <v>0</v>
      </c>
      <c r="C37" s="135">
        <v>0</v>
      </c>
      <c r="D37" s="135">
        <v>0</v>
      </c>
      <c r="E37" s="135">
        <v>0</v>
      </c>
      <c r="F37" s="135">
        <v>0</v>
      </c>
      <c r="G37" s="135">
        <v>0</v>
      </c>
      <c r="H37" s="135">
        <v>0</v>
      </c>
      <c r="I37" s="135">
        <v>0</v>
      </c>
      <c r="J37" s="135">
        <v>0</v>
      </c>
      <c r="K37" s="135">
        <v>0</v>
      </c>
      <c r="L37" s="135">
        <v>0</v>
      </c>
      <c r="M37" s="135">
        <v>0</v>
      </c>
      <c r="N37" s="135">
        <v>0</v>
      </c>
      <c r="O37" s="135">
        <v>2475</v>
      </c>
      <c r="P37" s="135">
        <v>2475</v>
      </c>
      <c r="Q37" s="135">
        <v>2475</v>
      </c>
      <c r="R37" s="128"/>
      <c r="V37" s="4"/>
    </row>
    <row r="38" spans="1:22" x14ac:dyDescent="0.25">
      <c r="A38" s="18" t="s">
        <v>18</v>
      </c>
      <c r="B38" s="135">
        <v>0</v>
      </c>
      <c r="C38" s="135">
        <v>0</v>
      </c>
      <c r="D38" s="135">
        <v>0</v>
      </c>
      <c r="E38" s="135">
        <v>0</v>
      </c>
      <c r="F38" s="135">
        <v>0</v>
      </c>
      <c r="G38" s="135">
        <v>0</v>
      </c>
      <c r="H38" s="135">
        <v>0</v>
      </c>
      <c r="I38" s="135">
        <v>0</v>
      </c>
      <c r="J38" s="135">
        <v>0</v>
      </c>
      <c r="K38" s="135">
        <v>0</v>
      </c>
      <c r="L38" s="135">
        <v>0</v>
      </c>
      <c r="M38" s="135">
        <v>0</v>
      </c>
      <c r="N38" s="135">
        <v>0</v>
      </c>
      <c r="O38" s="135">
        <v>0</v>
      </c>
      <c r="P38" s="135">
        <v>0</v>
      </c>
      <c r="Q38" s="135">
        <v>0</v>
      </c>
      <c r="R38" s="128"/>
      <c r="V38" s="4"/>
    </row>
    <row r="39" spans="1:22" x14ac:dyDescent="0.25">
      <c r="A39" s="18" t="s">
        <v>9</v>
      </c>
      <c r="B39" s="135">
        <v>0</v>
      </c>
      <c r="C39" s="135">
        <v>0</v>
      </c>
      <c r="D39" s="135">
        <v>0</v>
      </c>
      <c r="E39" s="135">
        <v>0</v>
      </c>
      <c r="F39" s="135">
        <v>0</v>
      </c>
      <c r="G39" s="135">
        <v>0</v>
      </c>
      <c r="H39" s="135">
        <v>0</v>
      </c>
      <c r="I39" s="135">
        <v>0</v>
      </c>
      <c r="J39" s="135">
        <v>0</v>
      </c>
      <c r="K39" s="135">
        <v>0</v>
      </c>
      <c r="L39" s="135">
        <v>0</v>
      </c>
      <c r="M39" s="135">
        <v>0</v>
      </c>
      <c r="N39" s="135">
        <v>0</v>
      </c>
      <c r="O39" s="135">
        <v>3051.44</v>
      </c>
      <c r="P39" s="135">
        <v>3051.44</v>
      </c>
      <c r="Q39" s="135">
        <v>3051.44</v>
      </c>
      <c r="R39" s="128"/>
      <c r="V39" s="4"/>
    </row>
    <row r="40" spans="1:22" x14ac:dyDescent="0.25">
      <c r="A40" s="18" t="s">
        <v>48</v>
      </c>
      <c r="B40" s="135">
        <v>0</v>
      </c>
      <c r="C40" s="135">
        <v>0</v>
      </c>
      <c r="D40" s="135">
        <v>0</v>
      </c>
      <c r="E40" s="135">
        <v>320</v>
      </c>
      <c r="F40" s="135">
        <v>0</v>
      </c>
      <c r="G40" s="135">
        <v>0</v>
      </c>
      <c r="H40" s="135">
        <v>1000</v>
      </c>
      <c r="I40" s="135">
        <v>0</v>
      </c>
      <c r="J40" s="135">
        <v>0</v>
      </c>
      <c r="K40" s="135">
        <v>0</v>
      </c>
      <c r="L40" s="135">
        <v>0</v>
      </c>
      <c r="M40" s="135">
        <v>0</v>
      </c>
      <c r="N40" s="135">
        <v>0</v>
      </c>
      <c r="O40" s="135">
        <v>0</v>
      </c>
      <c r="P40" s="135">
        <v>0</v>
      </c>
      <c r="Q40" s="135">
        <v>1320</v>
      </c>
      <c r="R40" s="128"/>
      <c r="V40" s="4"/>
    </row>
    <row r="41" spans="1:22" x14ac:dyDescent="0.25">
      <c r="A41" s="18" t="s">
        <v>28</v>
      </c>
      <c r="B41" s="135">
        <v>0</v>
      </c>
      <c r="C41" s="135">
        <v>0</v>
      </c>
      <c r="D41" s="135">
        <v>0</v>
      </c>
      <c r="E41" s="135">
        <v>0</v>
      </c>
      <c r="F41" s="135">
        <v>0</v>
      </c>
      <c r="G41" s="135">
        <v>0</v>
      </c>
      <c r="H41" s="135">
        <v>0</v>
      </c>
      <c r="I41" s="135">
        <v>0</v>
      </c>
      <c r="J41" s="135">
        <v>0</v>
      </c>
      <c r="K41" s="135">
        <v>0</v>
      </c>
      <c r="L41" s="135">
        <v>0</v>
      </c>
      <c r="M41" s="135">
        <v>0</v>
      </c>
      <c r="N41" s="135">
        <v>0</v>
      </c>
      <c r="O41" s="135">
        <v>10440</v>
      </c>
      <c r="P41" s="135">
        <v>10440</v>
      </c>
      <c r="Q41" s="135">
        <v>10440</v>
      </c>
      <c r="R41" s="128"/>
      <c r="V41" s="4"/>
    </row>
    <row r="42" spans="1:22" x14ac:dyDescent="0.25">
      <c r="A42" s="18" t="s">
        <v>202</v>
      </c>
      <c r="B42" s="135">
        <v>0</v>
      </c>
      <c r="C42" s="135">
        <v>0</v>
      </c>
      <c r="D42" s="135">
        <v>0</v>
      </c>
      <c r="E42" s="135">
        <v>0</v>
      </c>
      <c r="F42" s="135">
        <v>0</v>
      </c>
      <c r="G42" s="135">
        <v>0</v>
      </c>
      <c r="H42" s="135">
        <v>0</v>
      </c>
      <c r="I42" s="135">
        <v>0</v>
      </c>
      <c r="J42" s="135">
        <v>0</v>
      </c>
      <c r="K42" s="135">
        <v>0</v>
      </c>
      <c r="L42" s="135">
        <v>2750</v>
      </c>
      <c r="M42" s="135">
        <v>20000</v>
      </c>
      <c r="N42" s="135">
        <v>0</v>
      </c>
      <c r="O42" s="135">
        <v>0</v>
      </c>
      <c r="P42" s="135">
        <v>20000</v>
      </c>
      <c r="Q42" s="135">
        <v>22750</v>
      </c>
      <c r="R42" s="128"/>
      <c r="V42" s="4"/>
    </row>
    <row r="43" spans="1:22" x14ac:dyDescent="0.25">
      <c r="A43" s="18" t="s">
        <v>57</v>
      </c>
      <c r="B43" s="135">
        <v>0</v>
      </c>
      <c r="C43" s="135">
        <v>0</v>
      </c>
      <c r="D43" s="135">
        <v>0</v>
      </c>
      <c r="E43" s="135">
        <v>0</v>
      </c>
      <c r="F43" s="135">
        <v>0</v>
      </c>
      <c r="G43" s="135">
        <v>0</v>
      </c>
      <c r="H43" s="135">
        <v>0</v>
      </c>
      <c r="I43" s="135">
        <v>0</v>
      </c>
      <c r="J43" s="135">
        <v>0</v>
      </c>
      <c r="K43" s="135">
        <v>0</v>
      </c>
      <c r="L43" s="135">
        <v>0</v>
      </c>
      <c r="M43" s="135">
        <v>0</v>
      </c>
      <c r="N43" s="135">
        <v>0</v>
      </c>
      <c r="O43" s="135">
        <v>8600</v>
      </c>
      <c r="P43" s="135">
        <v>8600</v>
      </c>
      <c r="Q43" s="135">
        <v>8600</v>
      </c>
      <c r="R43" s="128"/>
      <c r="V43" s="4"/>
    </row>
    <row r="44" spans="1:22" x14ac:dyDescent="0.25">
      <c r="A44" s="18" t="s">
        <v>93</v>
      </c>
      <c r="B44" s="135">
        <v>0</v>
      </c>
      <c r="C44" s="135">
        <v>818.27272759379582</v>
      </c>
      <c r="D44" s="135">
        <v>998.62008301020569</v>
      </c>
      <c r="E44" s="135">
        <v>0</v>
      </c>
      <c r="F44" s="135">
        <v>5290.1800318902679</v>
      </c>
      <c r="G44" s="135">
        <v>0</v>
      </c>
      <c r="H44" s="135">
        <v>75000</v>
      </c>
      <c r="I44" s="135">
        <v>590.17967801274483</v>
      </c>
      <c r="J44" s="135">
        <v>0</v>
      </c>
      <c r="K44" s="135">
        <v>0</v>
      </c>
      <c r="L44" s="135">
        <v>0</v>
      </c>
      <c r="M44" s="135">
        <v>0</v>
      </c>
      <c r="N44" s="135">
        <v>0</v>
      </c>
      <c r="O44" s="135">
        <v>17499.308593154296</v>
      </c>
      <c r="P44" s="135">
        <v>17499.308593154296</v>
      </c>
      <c r="Q44" s="135">
        <v>100196.5611136613</v>
      </c>
      <c r="R44" s="128"/>
      <c r="V44" s="4"/>
    </row>
    <row r="45" spans="1:22" x14ac:dyDescent="0.25">
      <c r="A45" s="18" t="s">
        <v>1</v>
      </c>
      <c r="B45" s="135">
        <v>0</v>
      </c>
      <c r="C45" s="135">
        <v>0</v>
      </c>
      <c r="D45" s="135">
        <v>0</v>
      </c>
      <c r="E45" s="135">
        <v>0</v>
      </c>
      <c r="F45" s="135">
        <v>0</v>
      </c>
      <c r="G45" s="135">
        <v>0</v>
      </c>
      <c r="H45" s="135">
        <v>0</v>
      </c>
      <c r="I45" s="135">
        <v>0</v>
      </c>
      <c r="J45" s="135">
        <v>0</v>
      </c>
      <c r="K45" s="135">
        <v>0</v>
      </c>
      <c r="L45" s="135">
        <v>0</v>
      </c>
      <c r="M45" s="135">
        <v>5550.2980959999995</v>
      </c>
      <c r="N45" s="135">
        <v>12220.48</v>
      </c>
      <c r="O45" s="135">
        <v>18316.779330000001</v>
      </c>
      <c r="P45" s="135">
        <v>36087.557425999999</v>
      </c>
      <c r="Q45" s="135">
        <v>36087.557425999999</v>
      </c>
      <c r="R45" s="128"/>
      <c r="V45" s="4"/>
    </row>
    <row r="46" spans="1:22" x14ac:dyDescent="0.25">
      <c r="A46" s="18" t="s">
        <v>49</v>
      </c>
      <c r="B46" s="135">
        <v>7575.4109855962133</v>
      </c>
      <c r="C46" s="135">
        <v>0</v>
      </c>
      <c r="D46" s="135">
        <v>0</v>
      </c>
      <c r="E46" s="135">
        <v>0</v>
      </c>
      <c r="F46" s="135">
        <v>0</v>
      </c>
      <c r="G46" s="135">
        <v>0</v>
      </c>
      <c r="H46" s="135">
        <v>0</v>
      </c>
      <c r="I46" s="135">
        <v>0</v>
      </c>
      <c r="J46" s="135">
        <v>22424.589014403788</v>
      </c>
      <c r="K46" s="135">
        <v>0</v>
      </c>
      <c r="L46" s="135">
        <v>0</v>
      </c>
      <c r="M46" s="135">
        <v>0</v>
      </c>
      <c r="N46" s="135">
        <v>0</v>
      </c>
      <c r="O46" s="135">
        <v>0</v>
      </c>
      <c r="P46" s="135">
        <v>0</v>
      </c>
      <c r="Q46" s="135">
        <v>30000</v>
      </c>
      <c r="R46" s="128"/>
      <c r="V46" s="4"/>
    </row>
    <row r="47" spans="1:22" x14ac:dyDescent="0.25">
      <c r="A47" s="18" t="s">
        <v>167</v>
      </c>
      <c r="B47" s="135">
        <v>0</v>
      </c>
      <c r="C47" s="135">
        <v>0</v>
      </c>
      <c r="D47" s="135">
        <v>0</v>
      </c>
      <c r="E47" s="135">
        <v>0</v>
      </c>
      <c r="F47" s="135">
        <v>0</v>
      </c>
      <c r="G47" s="135">
        <v>0</v>
      </c>
      <c r="H47" s="135">
        <v>0</v>
      </c>
      <c r="I47" s="135">
        <v>0</v>
      </c>
      <c r="J47" s="135">
        <v>0</v>
      </c>
      <c r="K47" s="135">
        <v>0</v>
      </c>
      <c r="L47" s="135">
        <v>0</v>
      </c>
      <c r="M47" s="135">
        <v>0</v>
      </c>
      <c r="N47" s="135">
        <v>0</v>
      </c>
      <c r="O47" s="135">
        <v>0</v>
      </c>
      <c r="P47" s="135">
        <v>0</v>
      </c>
      <c r="Q47" s="135">
        <v>0</v>
      </c>
      <c r="R47" s="128"/>
      <c r="V47" s="4"/>
    </row>
    <row r="48" spans="1:22" x14ac:dyDescent="0.25">
      <c r="A48" s="18" t="s">
        <v>10</v>
      </c>
      <c r="B48" s="135">
        <v>0</v>
      </c>
      <c r="C48" s="135">
        <v>0</v>
      </c>
      <c r="D48" s="135">
        <v>0</v>
      </c>
      <c r="E48" s="135">
        <v>0</v>
      </c>
      <c r="F48" s="135">
        <v>0</v>
      </c>
      <c r="G48" s="135">
        <v>0</v>
      </c>
      <c r="H48" s="135">
        <v>0</v>
      </c>
      <c r="I48" s="135">
        <v>0</v>
      </c>
      <c r="J48" s="135">
        <v>0</v>
      </c>
      <c r="K48" s="135">
        <v>0</v>
      </c>
      <c r="L48" s="135">
        <v>0</v>
      </c>
      <c r="M48" s="135">
        <v>0</v>
      </c>
      <c r="N48" s="135">
        <v>0</v>
      </c>
      <c r="O48" s="135">
        <v>0</v>
      </c>
      <c r="P48" s="135">
        <v>0</v>
      </c>
      <c r="Q48" s="135">
        <v>0</v>
      </c>
      <c r="R48" s="128"/>
      <c r="V48" s="4"/>
    </row>
    <row r="49" spans="1:22" x14ac:dyDescent="0.25">
      <c r="A49" s="18" t="s">
        <v>185</v>
      </c>
      <c r="B49" s="135">
        <v>0</v>
      </c>
      <c r="C49" s="135">
        <v>0</v>
      </c>
      <c r="D49" s="135">
        <v>0</v>
      </c>
      <c r="E49" s="135">
        <v>0</v>
      </c>
      <c r="F49" s="135">
        <v>0</v>
      </c>
      <c r="G49" s="135">
        <v>0</v>
      </c>
      <c r="H49" s="13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0</v>
      </c>
      <c r="O49" s="135">
        <v>0</v>
      </c>
      <c r="P49" s="135">
        <v>0</v>
      </c>
      <c r="Q49" s="135">
        <v>0</v>
      </c>
      <c r="R49" s="128"/>
      <c r="V49" s="4"/>
    </row>
    <row r="50" spans="1:22" x14ac:dyDescent="0.25">
      <c r="A50" s="18" t="s">
        <v>14</v>
      </c>
      <c r="B50" s="135">
        <v>0</v>
      </c>
      <c r="C50" s="135">
        <v>0</v>
      </c>
      <c r="D50" s="135"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v>0</v>
      </c>
      <c r="J50" s="135">
        <v>0</v>
      </c>
      <c r="K50" s="135">
        <v>0</v>
      </c>
      <c r="L50" s="135">
        <v>0</v>
      </c>
      <c r="M50" s="135">
        <v>0</v>
      </c>
      <c r="N50" s="135">
        <v>0</v>
      </c>
      <c r="O50" s="135">
        <v>25428.639999999999</v>
      </c>
      <c r="P50" s="135">
        <v>25428.639999999999</v>
      </c>
      <c r="Q50" s="135">
        <v>25428.639999999999</v>
      </c>
      <c r="R50" s="128"/>
      <c r="V50" s="4"/>
    </row>
    <row r="51" spans="1:22" x14ac:dyDescent="0.25">
      <c r="A51" s="18" t="s">
        <v>52</v>
      </c>
      <c r="B51" s="135">
        <v>0</v>
      </c>
      <c r="C51" s="135">
        <v>0</v>
      </c>
      <c r="D51" s="135">
        <v>0</v>
      </c>
      <c r="E51" s="135">
        <v>0</v>
      </c>
      <c r="F51" s="135">
        <v>0</v>
      </c>
      <c r="G51" s="135">
        <v>0</v>
      </c>
      <c r="H51" s="135">
        <v>0</v>
      </c>
      <c r="I51" s="135">
        <v>0</v>
      </c>
      <c r="J51" s="135">
        <v>0</v>
      </c>
      <c r="K51" s="135">
        <v>0</v>
      </c>
      <c r="L51" s="135">
        <v>0</v>
      </c>
      <c r="M51" s="135">
        <v>0</v>
      </c>
      <c r="N51" s="135">
        <v>0</v>
      </c>
      <c r="O51" s="135">
        <v>3814.3</v>
      </c>
      <c r="P51" s="135">
        <v>3814.3</v>
      </c>
      <c r="Q51" s="135">
        <v>3814.3</v>
      </c>
      <c r="R51" s="128"/>
      <c r="V51" s="4"/>
    </row>
    <row r="52" spans="1:22" x14ac:dyDescent="0.25">
      <c r="A52" s="18" t="s">
        <v>51</v>
      </c>
      <c r="B52" s="135">
        <v>0</v>
      </c>
      <c r="C52" s="135">
        <v>0</v>
      </c>
      <c r="D52" s="135">
        <v>0</v>
      </c>
      <c r="E52" s="135">
        <v>0</v>
      </c>
      <c r="F52" s="135">
        <v>0</v>
      </c>
      <c r="G52" s="135">
        <v>0</v>
      </c>
      <c r="H52" s="135">
        <v>0</v>
      </c>
      <c r="I52" s="135">
        <v>0</v>
      </c>
      <c r="J52" s="135">
        <v>0</v>
      </c>
      <c r="K52" s="135">
        <v>0</v>
      </c>
      <c r="L52" s="135">
        <v>0</v>
      </c>
      <c r="M52" s="135">
        <v>0</v>
      </c>
      <c r="N52" s="135">
        <v>0</v>
      </c>
      <c r="O52" s="135">
        <v>0</v>
      </c>
      <c r="P52" s="135">
        <v>0</v>
      </c>
      <c r="Q52" s="135">
        <v>0</v>
      </c>
      <c r="R52" s="128"/>
      <c r="V52" s="4"/>
    </row>
    <row r="53" spans="1:22" x14ac:dyDescent="0.25">
      <c r="A53" s="18" t="s">
        <v>22</v>
      </c>
      <c r="B53" s="135">
        <v>0</v>
      </c>
      <c r="C53" s="135">
        <v>0</v>
      </c>
      <c r="D53" s="135">
        <v>0</v>
      </c>
      <c r="E53" s="135">
        <v>0</v>
      </c>
      <c r="F53" s="135">
        <v>0</v>
      </c>
      <c r="G53" s="135">
        <v>0</v>
      </c>
      <c r="H53" s="135">
        <v>0</v>
      </c>
      <c r="I53" s="135">
        <v>0</v>
      </c>
      <c r="J53" s="135">
        <v>0</v>
      </c>
      <c r="K53" s="135">
        <v>0</v>
      </c>
      <c r="L53" s="135">
        <v>0</v>
      </c>
      <c r="M53" s="135">
        <v>0</v>
      </c>
      <c r="N53" s="135">
        <v>0</v>
      </c>
      <c r="O53" s="135">
        <v>1053</v>
      </c>
      <c r="P53" s="135">
        <v>1053</v>
      </c>
      <c r="Q53" s="135">
        <v>1053</v>
      </c>
      <c r="R53" s="128"/>
      <c r="V53" s="4"/>
    </row>
    <row r="54" spans="1:22" x14ac:dyDescent="0.25">
      <c r="A54" s="18" t="s">
        <v>26</v>
      </c>
      <c r="B54" s="135">
        <v>0</v>
      </c>
      <c r="C54" s="135">
        <v>0</v>
      </c>
      <c r="D54" s="135">
        <v>0</v>
      </c>
      <c r="E54" s="135">
        <v>0</v>
      </c>
      <c r="F54" s="135">
        <v>0</v>
      </c>
      <c r="G54" s="135">
        <v>0</v>
      </c>
      <c r="H54" s="135">
        <v>0</v>
      </c>
      <c r="I54" s="135">
        <v>0</v>
      </c>
      <c r="J54" s="135">
        <v>0</v>
      </c>
      <c r="K54" s="135">
        <v>0</v>
      </c>
      <c r="L54" s="135">
        <v>0</v>
      </c>
      <c r="M54" s="135">
        <v>150</v>
      </c>
      <c r="N54" s="135">
        <v>0</v>
      </c>
      <c r="O54" s="135">
        <v>0</v>
      </c>
      <c r="P54" s="135">
        <v>150</v>
      </c>
      <c r="Q54" s="135">
        <v>150</v>
      </c>
      <c r="R54" s="128"/>
      <c r="V54" s="4"/>
    </row>
    <row r="55" spans="1:22" x14ac:dyDescent="0.25">
      <c r="A55" s="18" t="s">
        <v>15</v>
      </c>
      <c r="B55" s="135">
        <v>0</v>
      </c>
      <c r="C55" s="135">
        <v>0</v>
      </c>
      <c r="D55" s="135">
        <v>0</v>
      </c>
      <c r="E55" s="135">
        <v>0</v>
      </c>
      <c r="F55" s="135">
        <v>0</v>
      </c>
      <c r="G55" s="135">
        <v>0</v>
      </c>
      <c r="H55" s="135">
        <v>0</v>
      </c>
      <c r="I55" s="135">
        <v>0</v>
      </c>
      <c r="J55" s="135">
        <v>0</v>
      </c>
      <c r="K55" s="135">
        <v>0</v>
      </c>
      <c r="L55" s="135">
        <v>0</v>
      </c>
      <c r="M55" s="135">
        <v>0</v>
      </c>
      <c r="N55" s="135">
        <v>0</v>
      </c>
      <c r="O55" s="135">
        <v>1000</v>
      </c>
      <c r="P55" s="135">
        <v>1000</v>
      </c>
      <c r="Q55" s="135">
        <v>1000</v>
      </c>
      <c r="R55" s="128"/>
      <c r="V55" s="4"/>
    </row>
    <row r="56" spans="1:22" x14ac:dyDescent="0.25">
      <c r="A56" s="18" t="s">
        <v>27</v>
      </c>
      <c r="B56" s="135">
        <v>0</v>
      </c>
      <c r="C56" s="135">
        <v>0</v>
      </c>
      <c r="D56" s="135">
        <v>0</v>
      </c>
      <c r="E56" s="135">
        <v>0</v>
      </c>
      <c r="F56" s="135">
        <v>0</v>
      </c>
      <c r="G56" s="135">
        <v>0</v>
      </c>
      <c r="H56" s="135">
        <v>2000</v>
      </c>
      <c r="I56" s="135">
        <v>0</v>
      </c>
      <c r="J56" s="135">
        <v>0</v>
      </c>
      <c r="K56" s="135">
        <v>0</v>
      </c>
      <c r="L56" s="135">
        <v>0</v>
      </c>
      <c r="M56" s="135">
        <v>2500</v>
      </c>
      <c r="N56" s="135">
        <v>0</v>
      </c>
      <c r="O56" s="135">
        <v>750</v>
      </c>
      <c r="P56" s="135">
        <v>3250</v>
      </c>
      <c r="Q56" s="135">
        <v>5250</v>
      </c>
      <c r="R56" s="128"/>
      <c r="V56" s="4"/>
    </row>
    <row r="57" spans="1:22" x14ac:dyDescent="0.25">
      <c r="A57" s="18" t="s">
        <v>47</v>
      </c>
      <c r="B57" s="135">
        <v>0</v>
      </c>
      <c r="C57" s="135">
        <v>0</v>
      </c>
      <c r="D57" s="135">
        <v>0</v>
      </c>
      <c r="E57" s="135">
        <v>4200</v>
      </c>
      <c r="F57" s="135">
        <v>0</v>
      </c>
      <c r="G57" s="135">
        <v>350</v>
      </c>
      <c r="H57" s="135">
        <v>5200</v>
      </c>
      <c r="I57" s="135">
        <v>0</v>
      </c>
      <c r="J57" s="135">
        <v>0</v>
      </c>
      <c r="K57" s="135">
        <v>0</v>
      </c>
      <c r="L57" s="135">
        <v>0</v>
      </c>
      <c r="M57" s="135">
        <v>0</v>
      </c>
      <c r="N57" s="135">
        <v>0</v>
      </c>
      <c r="O57" s="135">
        <v>1130</v>
      </c>
      <c r="P57" s="135">
        <v>1130</v>
      </c>
      <c r="Q57" s="135">
        <v>10880</v>
      </c>
      <c r="R57" s="128"/>
      <c r="V57" s="4"/>
    </row>
    <row r="58" spans="1:22" x14ac:dyDescent="0.25">
      <c r="A58" s="18" t="s">
        <v>186</v>
      </c>
      <c r="B58" s="135">
        <v>0</v>
      </c>
      <c r="C58" s="135">
        <v>0</v>
      </c>
      <c r="D58" s="135">
        <v>0</v>
      </c>
      <c r="E58" s="135">
        <v>0</v>
      </c>
      <c r="F58" s="135">
        <v>0</v>
      </c>
      <c r="G58" s="135">
        <v>0</v>
      </c>
      <c r="H58" s="135">
        <v>0</v>
      </c>
      <c r="I58" s="135">
        <v>0</v>
      </c>
      <c r="J58" s="135">
        <v>0</v>
      </c>
      <c r="K58" s="135">
        <v>0</v>
      </c>
      <c r="L58" s="135">
        <v>0</v>
      </c>
      <c r="M58" s="135">
        <v>0</v>
      </c>
      <c r="N58" s="135">
        <v>0</v>
      </c>
      <c r="O58" s="135">
        <v>4678.87</v>
      </c>
      <c r="P58" s="135">
        <v>4678.87</v>
      </c>
      <c r="Q58" s="135">
        <v>4678.87</v>
      </c>
      <c r="R58" s="128"/>
      <c r="V58" s="4"/>
    </row>
    <row r="59" spans="1:22" x14ac:dyDescent="0.25">
      <c r="A59" s="18" t="s">
        <v>2</v>
      </c>
      <c r="B59" s="135">
        <v>0</v>
      </c>
      <c r="C59" s="135">
        <v>0</v>
      </c>
      <c r="D59" s="135">
        <v>0</v>
      </c>
      <c r="E59" s="135">
        <v>0</v>
      </c>
      <c r="F59" s="135">
        <v>0</v>
      </c>
      <c r="G59" s="135">
        <v>0</v>
      </c>
      <c r="H59" s="135">
        <v>0</v>
      </c>
      <c r="I59" s="135">
        <v>0</v>
      </c>
      <c r="J59" s="135">
        <v>0</v>
      </c>
      <c r="K59" s="135">
        <v>0</v>
      </c>
      <c r="L59" s="135">
        <v>0</v>
      </c>
      <c r="M59" s="135">
        <v>4729.84</v>
      </c>
      <c r="N59" s="135">
        <v>13605.93</v>
      </c>
      <c r="O59" s="135">
        <v>7572.62</v>
      </c>
      <c r="P59" s="135">
        <v>25908.39</v>
      </c>
      <c r="Q59" s="135">
        <v>25908.39</v>
      </c>
      <c r="R59" s="128"/>
      <c r="V59" s="4"/>
    </row>
    <row r="60" spans="1:22" x14ac:dyDescent="0.25">
      <c r="A60" s="18" t="s">
        <v>16</v>
      </c>
      <c r="B60" s="135">
        <v>0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20</v>
      </c>
      <c r="I60" s="135">
        <v>0</v>
      </c>
      <c r="J60" s="135">
        <v>0</v>
      </c>
      <c r="K60" s="135">
        <v>0</v>
      </c>
      <c r="L60" s="135">
        <v>0</v>
      </c>
      <c r="M60" s="135">
        <v>8400</v>
      </c>
      <c r="N60" s="135">
        <v>0</v>
      </c>
      <c r="O60" s="135">
        <v>100</v>
      </c>
      <c r="P60" s="135">
        <v>8500</v>
      </c>
      <c r="Q60" s="135">
        <v>8520</v>
      </c>
      <c r="R60" s="128"/>
      <c r="V60" s="4"/>
    </row>
    <row r="61" spans="1:22" x14ac:dyDescent="0.25">
      <c r="A61" s="18" t="s">
        <v>17</v>
      </c>
      <c r="B61" s="135">
        <v>0</v>
      </c>
      <c r="C61" s="135">
        <v>0</v>
      </c>
      <c r="D61" s="135">
        <v>0</v>
      </c>
      <c r="E61" s="135">
        <v>0</v>
      </c>
      <c r="F61" s="135">
        <v>0</v>
      </c>
      <c r="G61" s="135">
        <v>0</v>
      </c>
      <c r="H61" s="135">
        <v>100</v>
      </c>
      <c r="I61" s="135">
        <v>0</v>
      </c>
      <c r="J61" s="135">
        <v>0</v>
      </c>
      <c r="K61" s="135">
        <v>0</v>
      </c>
      <c r="L61" s="135">
        <v>0</v>
      </c>
      <c r="M61" s="135">
        <v>21000</v>
      </c>
      <c r="N61" s="135">
        <v>0</v>
      </c>
      <c r="O61" s="135">
        <v>0</v>
      </c>
      <c r="P61" s="135">
        <v>21000</v>
      </c>
      <c r="Q61" s="135">
        <v>21100</v>
      </c>
      <c r="R61" s="128"/>
      <c r="V61" s="4"/>
    </row>
    <row r="62" spans="1:22" x14ac:dyDescent="0.25">
      <c r="A62" s="18" t="s">
        <v>0</v>
      </c>
      <c r="B62" s="135">
        <v>0</v>
      </c>
      <c r="C62" s="135">
        <v>0</v>
      </c>
      <c r="D62" s="135">
        <v>0</v>
      </c>
      <c r="E62" s="135">
        <v>0</v>
      </c>
      <c r="F62" s="135">
        <v>0</v>
      </c>
      <c r="G62" s="135">
        <v>0</v>
      </c>
      <c r="H62" s="135">
        <v>0</v>
      </c>
      <c r="I62" s="135">
        <v>0</v>
      </c>
      <c r="J62" s="135">
        <v>0</v>
      </c>
      <c r="K62" s="135">
        <v>0</v>
      </c>
      <c r="L62" s="135">
        <v>0</v>
      </c>
      <c r="M62" s="135">
        <v>61828</v>
      </c>
      <c r="N62" s="135">
        <v>177855.27</v>
      </c>
      <c r="O62" s="135">
        <v>68988.460000000006</v>
      </c>
      <c r="P62" s="135">
        <v>308671.73</v>
      </c>
      <c r="Q62" s="135">
        <v>308671.73</v>
      </c>
      <c r="R62" s="128"/>
      <c r="V62" s="4"/>
    </row>
    <row r="63" spans="1:22" x14ac:dyDescent="0.25">
      <c r="A63" s="18" t="s">
        <v>45</v>
      </c>
      <c r="B63" s="135">
        <v>0</v>
      </c>
      <c r="C63" s="135">
        <v>0</v>
      </c>
      <c r="D63" s="135">
        <v>0</v>
      </c>
      <c r="E63" s="135">
        <v>0</v>
      </c>
      <c r="F63" s="135">
        <v>0</v>
      </c>
      <c r="G63" s="135">
        <v>0</v>
      </c>
      <c r="H63" s="135">
        <v>0</v>
      </c>
      <c r="I63" s="135">
        <v>0</v>
      </c>
      <c r="J63" s="135">
        <v>0</v>
      </c>
      <c r="K63" s="135">
        <v>0</v>
      </c>
      <c r="L63" s="135">
        <v>0</v>
      </c>
      <c r="M63" s="135">
        <v>1000</v>
      </c>
      <c r="N63" s="135">
        <v>0</v>
      </c>
      <c r="O63" s="135">
        <v>16274.33</v>
      </c>
      <c r="P63" s="135">
        <v>17274.330000000002</v>
      </c>
      <c r="Q63" s="135">
        <v>17274.330000000002</v>
      </c>
      <c r="R63" s="128"/>
      <c r="V63" s="4"/>
    </row>
    <row r="64" spans="1:22" x14ac:dyDescent="0.25">
      <c r="A64" s="18" t="s">
        <v>92</v>
      </c>
      <c r="B64" s="135">
        <v>0</v>
      </c>
      <c r="C64" s="135">
        <v>0</v>
      </c>
      <c r="D64" s="135">
        <v>0</v>
      </c>
      <c r="E64" s="135">
        <v>0</v>
      </c>
      <c r="F64" s="135">
        <v>0</v>
      </c>
      <c r="G64" s="135">
        <v>0</v>
      </c>
      <c r="H64" s="135">
        <v>0</v>
      </c>
      <c r="I64" s="135">
        <v>0</v>
      </c>
      <c r="J64" s="135">
        <v>0</v>
      </c>
      <c r="K64" s="135">
        <v>0</v>
      </c>
      <c r="L64" s="135">
        <v>0</v>
      </c>
      <c r="M64" s="135">
        <v>0</v>
      </c>
      <c r="N64" s="135">
        <v>0</v>
      </c>
      <c r="O64" s="135">
        <v>0</v>
      </c>
      <c r="P64" s="135">
        <v>0</v>
      </c>
      <c r="Q64" s="135">
        <v>0</v>
      </c>
      <c r="R64" s="128"/>
      <c r="V64" s="4"/>
    </row>
    <row r="65" spans="1:22" x14ac:dyDescent="0.25">
      <c r="A65" s="18" t="s">
        <v>6</v>
      </c>
      <c r="B65" s="135">
        <v>0</v>
      </c>
      <c r="C65" s="135">
        <v>0</v>
      </c>
      <c r="D65" s="135">
        <v>0</v>
      </c>
      <c r="E65" s="135">
        <v>0</v>
      </c>
      <c r="F65" s="135">
        <v>0</v>
      </c>
      <c r="G65" s="135">
        <v>0</v>
      </c>
      <c r="H65" s="135">
        <v>0</v>
      </c>
      <c r="I65" s="135">
        <v>0</v>
      </c>
      <c r="J65" s="135">
        <v>0</v>
      </c>
      <c r="K65" s="135">
        <v>0</v>
      </c>
      <c r="L65" s="135">
        <v>0</v>
      </c>
      <c r="M65" s="135">
        <v>0</v>
      </c>
      <c r="N65" s="135">
        <v>0</v>
      </c>
      <c r="O65" s="135">
        <v>1347.72</v>
      </c>
      <c r="P65" s="135">
        <v>1347.72</v>
      </c>
      <c r="Q65" s="135">
        <v>1347.72</v>
      </c>
      <c r="R65" s="128"/>
      <c r="V65" s="4"/>
    </row>
    <row r="66" spans="1:22" x14ac:dyDescent="0.25">
      <c r="A66" s="18" t="s">
        <v>183</v>
      </c>
      <c r="B66" s="135">
        <v>0</v>
      </c>
      <c r="C66" s="135">
        <v>0</v>
      </c>
      <c r="D66" s="135">
        <v>0</v>
      </c>
      <c r="E66" s="135">
        <v>0</v>
      </c>
      <c r="F66" s="135">
        <v>0</v>
      </c>
      <c r="G66" s="135">
        <v>0</v>
      </c>
      <c r="H66" s="135">
        <v>0</v>
      </c>
      <c r="I66" s="135">
        <v>0</v>
      </c>
      <c r="J66" s="135">
        <v>0</v>
      </c>
      <c r="K66" s="135">
        <v>0</v>
      </c>
      <c r="L66" s="135">
        <v>0</v>
      </c>
      <c r="M66" s="135">
        <v>0</v>
      </c>
      <c r="N66" s="135">
        <v>0</v>
      </c>
      <c r="O66" s="135">
        <v>0</v>
      </c>
      <c r="P66" s="135">
        <v>0</v>
      </c>
      <c r="Q66" s="135">
        <v>0</v>
      </c>
      <c r="R66" s="128"/>
      <c r="V66" s="4"/>
    </row>
    <row r="67" spans="1:22" x14ac:dyDescent="0.25">
      <c r="A67" s="18" t="s">
        <v>187</v>
      </c>
      <c r="B67" s="135">
        <v>0</v>
      </c>
      <c r="C67" s="135">
        <v>0</v>
      </c>
      <c r="D67" s="135">
        <v>0</v>
      </c>
      <c r="E67" s="135">
        <v>0</v>
      </c>
      <c r="F67" s="135">
        <v>0</v>
      </c>
      <c r="G67" s="135">
        <v>0</v>
      </c>
      <c r="H67" s="135">
        <v>0</v>
      </c>
      <c r="I67" s="135">
        <v>0</v>
      </c>
      <c r="J67" s="135">
        <v>0</v>
      </c>
      <c r="K67" s="135">
        <v>0</v>
      </c>
      <c r="L67" s="135">
        <v>0</v>
      </c>
      <c r="M67" s="135">
        <v>0</v>
      </c>
      <c r="N67" s="135">
        <v>0</v>
      </c>
      <c r="O67" s="135">
        <v>0</v>
      </c>
      <c r="P67" s="135">
        <v>0</v>
      </c>
      <c r="Q67" s="135">
        <v>0</v>
      </c>
      <c r="R67" s="141"/>
      <c r="V67" s="4"/>
    </row>
    <row r="68" spans="1:22" x14ac:dyDescent="0.25">
      <c r="A68" s="18" t="s">
        <v>5</v>
      </c>
      <c r="B68" s="135">
        <v>0</v>
      </c>
      <c r="C68" s="135">
        <v>0</v>
      </c>
      <c r="D68" s="135">
        <v>0</v>
      </c>
      <c r="E68" s="135">
        <v>0</v>
      </c>
      <c r="F68" s="135">
        <v>0</v>
      </c>
      <c r="G68" s="135">
        <v>0</v>
      </c>
      <c r="H68" s="135">
        <v>0</v>
      </c>
      <c r="I68" s="135">
        <v>0</v>
      </c>
      <c r="J68" s="135">
        <v>0</v>
      </c>
      <c r="K68" s="135">
        <v>0</v>
      </c>
      <c r="L68" s="135">
        <v>0</v>
      </c>
      <c r="M68" s="135">
        <v>0</v>
      </c>
      <c r="N68" s="135">
        <v>0</v>
      </c>
      <c r="O68" s="135">
        <v>0</v>
      </c>
      <c r="P68" s="135">
        <v>0</v>
      </c>
      <c r="Q68" s="135">
        <v>0</v>
      </c>
      <c r="R68" s="128"/>
      <c r="V68" s="4"/>
    </row>
    <row r="69" spans="1:22" x14ac:dyDescent="0.25">
      <c r="A69" s="18" t="s">
        <v>39</v>
      </c>
      <c r="B69" s="135">
        <v>0</v>
      </c>
      <c r="C69" s="135">
        <v>0</v>
      </c>
      <c r="D69" s="135">
        <v>0</v>
      </c>
      <c r="E69" s="135">
        <v>0</v>
      </c>
      <c r="F69" s="135">
        <v>0</v>
      </c>
      <c r="G69" s="135">
        <v>0</v>
      </c>
      <c r="H69" s="135">
        <v>0</v>
      </c>
      <c r="I69" s="135">
        <v>0</v>
      </c>
      <c r="J69" s="135">
        <v>0</v>
      </c>
      <c r="K69" s="135">
        <v>0</v>
      </c>
      <c r="L69" s="135">
        <v>0</v>
      </c>
      <c r="M69" s="135">
        <v>0</v>
      </c>
      <c r="N69" s="135">
        <v>0</v>
      </c>
      <c r="O69" s="135">
        <v>1780</v>
      </c>
      <c r="P69" s="135">
        <v>1780</v>
      </c>
      <c r="Q69" s="135">
        <v>1780</v>
      </c>
      <c r="R69" s="128"/>
      <c r="V69" s="4"/>
    </row>
    <row r="70" spans="1:22" x14ac:dyDescent="0.25">
      <c r="A70" s="18" t="s">
        <v>4</v>
      </c>
      <c r="B70" s="136">
        <v>0</v>
      </c>
      <c r="C70" s="136">
        <v>0</v>
      </c>
      <c r="D70" s="136">
        <v>0</v>
      </c>
      <c r="E70" s="136">
        <v>0</v>
      </c>
      <c r="F70" s="136">
        <v>0</v>
      </c>
      <c r="G70" s="136">
        <v>0</v>
      </c>
      <c r="H70" s="136">
        <v>0</v>
      </c>
      <c r="I70" s="136">
        <v>0</v>
      </c>
      <c r="J70" s="136">
        <v>0</v>
      </c>
      <c r="K70" s="136">
        <v>0</v>
      </c>
      <c r="L70" s="136">
        <v>0</v>
      </c>
      <c r="M70" s="136">
        <v>0</v>
      </c>
      <c r="N70" s="136">
        <v>0</v>
      </c>
      <c r="O70" s="136">
        <v>0</v>
      </c>
      <c r="P70" s="136">
        <v>0</v>
      </c>
      <c r="Q70" s="136">
        <v>0</v>
      </c>
      <c r="R70" s="128"/>
    </row>
    <row r="71" spans="1:22" x14ac:dyDescent="0.25"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29"/>
      <c r="T71" s="41"/>
      <c r="U71" s="41"/>
      <c r="V71" s="41"/>
    </row>
    <row r="72" spans="1:22" s="2" customFormat="1" ht="13.8" thickBot="1" x14ac:dyDescent="0.3">
      <c r="A72" s="2" t="s">
        <v>37</v>
      </c>
      <c r="B72" s="150">
        <v>7575.4109855962133</v>
      </c>
      <c r="C72" s="150">
        <v>818.27272759379582</v>
      </c>
      <c r="D72" s="150">
        <v>998.62008301020569</v>
      </c>
      <c r="E72" s="150">
        <v>5440</v>
      </c>
      <c r="F72" s="150">
        <v>5290.1800318902679</v>
      </c>
      <c r="G72" s="150">
        <v>520</v>
      </c>
      <c r="H72" s="150">
        <v>85816</v>
      </c>
      <c r="I72" s="150">
        <v>590.17967801274483</v>
      </c>
      <c r="J72" s="150">
        <v>22424.589014403788</v>
      </c>
      <c r="K72" s="132">
        <v>0</v>
      </c>
      <c r="L72" s="132">
        <v>2750</v>
      </c>
      <c r="M72" s="132">
        <v>127502.268096</v>
      </c>
      <c r="N72" s="132">
        <v>214112.3</v>
      </c>
      <c r="O72" s="132">
        <v>308670.22792315431</v>
      </c>
      <c r="P72" s="132">
        <v>650284.79601915425</v>
      </c>
      <c r="Q72" s="137">
        <v>782508.04853966134</v>
      </c>
      <c r="R72" s="131"/>
      <c r="S72" s="43"/>
      <c r="T72" s="43"/>
      <c r="U72" s="43"/>
      <c r="V72" s="43"/>
    </row>
    <row r="73" spans="1:22" x14ac:dyDescent="0.25"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29"/>
      <c r="S73" s="41"/>
      <c r="T73" s="41"/>
      <c r="U73" s="41"/>
      <c r="V73" s="41"/>
    </row>
    <row r="74" spans="1:22" s="2" customFormat="1" ht="13.8" thickBot="1" x14ac:dyDescent="0.3">
      <c r="A74" s="2" t="s">
        <v>38</v>
      </c>
      <c r="B74" s="142">
        <v>0</v>
      </c>
      <c r="C74" s="142">
        <v>0</v>
      </c>
      <c r="D74" s="142">
        <v>0</v>
      </c>
      <c r="E74" s="142">
        <v>-2519.9433474785887</v>
      </c>
      <c r="F74" s="142">
        <v>0</v>
      </c>
      <c r="G74" s="142">
        <v>4110.1137283662047</v>
      </c>
      <c r="H74" s="142">
        <v>141786.49569999997</v>
      </c>
      <c r="I74" s="142">
        <v>0</v>
      </c>
      <c r="J74" s="142">
        <v>26031.203731297766</v>
      </c>
      <c r="K74" s="142">
        <v>469.65951117132965</v>
      </c>
      <c r="L74" s="142">
        <v>-2750</v>
      </c>
      <c r="M74" s="142">
        <v>-114302.268096</v>
      </c>
      <c r="N74" s="142">
        <v>-214112.3</v>
      </c>
      <c r="O74" s="142">
        <v>354706.68061508966</v>
      </c>
      <c r="P74" s="142">
        <v>26292.112519089715</v>
      </c>
      <c r="Q74" s="142">
        <v>193419.64184244629</v>
      </c>
      <c r="R74" s="131"/>
      <c r="S74" s="45"/>
      <c r="T74" s="45"/>
      <c r="U74" s="45"/>
      <c r="V74" s="45"/>
    </row>
    <row r="75" spans="1:22" ht="13.8" hidden="1" thickTop="1" x14ac:dyDescent="0.25">
      <c r="B75" s="129"/>
      <c r="C75" s="129"/>
      <c r="D75" s="129"/>
      <c r="E75" s="129"/>
      <c r="F75" s="129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>
        <v>193419.64184244635</v>
      </c>
      <c r="R75" s="129"/>
      <c r="S75" s="41"/>
      <c r="T75" s="41"/>
      <c r="U75" s="41"/>
      <c r="V75" s="41"/>
    </row>
    <row r="76" spans="1:22" hidden="1" x14ac:dyDescent="0.25">
      <c r="B76" s="129"/>
      <c r="C76" s="129"/>
      <c r="D76" s="129"/>
      <c r="E76" s="129"/>
      <c r="F76" s="129"/>
      <c r="G76" s="143"/>
      <c r="H76" s="143"/>
      <c r="I76" s="143"/>
      <c r="J76" s="143"/>
      <c r="K76" s="143"/>
      <c r="L76" s="144"/>
      <c r="M76" s="143"/>
      <c r="N76" s="143"/>
      <c r="O76" s="143"/>
      <c r="P76" s="144" t="s">
        <v>75</v>
      </c>
      <c r="Q76" s="144">
        <v>0</v>
      </c>
      <c r="R76" s="145"/>
      <c r="S76" s="41"/>
      <c r="T76" s="41"/>
      <c r="U76" s="41"/>
      <c r="V76" s="41"/>
    </row>
    <row r="77" spans="1:22" hidden="1" x14ac:dyDescent="0.25">
      <c r="B77" s="129"/>
      <c r="C77" s="129"/>
      <c r="D77" s="129"/>
      <c r="E77" s="129"/>
      <c r="F77" s="129"/>
      <c r="G77" s="143"/>
      <c r="H77" s="143"/>
      <c r="I77" s="143"/>
      <c r="J77" s="143"/>
      <c r="K77" s="143"/>
      <c r="L77" s="144"/>
      <c r="M77" s="143"/>
      <c r="N77" s="143"/>
      <c r="O77" s="143"/>
      <c r="P77" s="146"/>
      <c r="Q77" s="143"/>
      <c r="R77" s="129"/>
      <c r="S77" s="41"/>
      <c r="T77" s="41"/>
      <c r="U77" s="41"/>
      <c r="V77" s="41"/>
    </row>
    <row r="78" spans="1:22" ht="13.8" thickTop="1" x14ac:dyDescent="0.25">
      <c r="B78" s="129"/>
      <c r="C78" s="129"/>
      <c r="D78" s="129"/>
      <c r="E78" s="129"/>
      <c r="F78" s="129"/>
      <c r="G78" s="143"/>
      <c r="H78" s="143"/>
      <c r="I78" s="143"/>
      <c r="J78" s="143"/>
      <c r="K78" s="143"/>
      <c r="L78" s="144"/>
      <c r="M78" s="143"/>
      <c r="N78" s="143"/>
      <c r="O78" s="143"/>
      <c r="P78" s="146"/>
      <c r="Q78" s="143"/>
      <c r="R78" s="129"/>
      <c r="S78" s="41"/>
      <c r="T78" s="41"/>
      <c r="U78" s="41"/>
      <c r="V78" s="41"/>
    </row>
    <row r="79" spans="1:22" x14ac:dyDescent="0.25">
      <c r="B79" s="129"/>
      <c r="C79" s="129"/>
      <c r="D79" s="129"/>
      <c r="E79" s="129"/>
      <c r="F79" s="129"/>
      <c r="G79" s="143"/>
      <c r="H79" s="143"/>
      <c r="I79" s="143"/>
      <c r="J79" s="143"/>
      <c r="K79" s="143"/>
      <c r="L79" s="144"/>
      <c r="M79" s="143"/>
      <c r="N79" s="143"/>
      <c r="O79" s="143"/>
      <c r="P79" s="146"/>
      <c r="Q79" s="143"/>
      <c r="R79" s="129"/>
      <c r="S79" s="41"/>
      <c r="T79" s="41"/>
      <c r="U79" s="41"/>
      <c r="V79" s="41"/>
    </row>
    <row r="80" spans="1:22" x14ac:dyDescent="0.25">
      <c r="B80" s="129"/>
      <c r="C80" s="129"/>
      <c r="D80" s="129"/>
      <c r="E80" s="129"/>
      <c r="F80" s="129"/>
      <c r="G80" s="143"/>
      <c r="H80" s="143"/>
      <c r="I80" s="143"/>
      <c r="J80" s="143"/>
      <c r="K80" s="143"/>
      <c r="L80" s="144"/>
      <c r="M80" s="143"/>
      <c r="N80" s="143"/>
      <c r="O80" s="143"/>
      <c r="P80" s="146"/>
      <c r="Q80" s="143"/>
      <c r="R80" s="129"/>
      <c r="S80" s="41"/>
      <c r="T80" s="41"/>
      <c r="U80" s="41"/>
      <c r="V80" s="41"/>
    </row>
    <row r="81" spans="2:22" x14ac:dyDescent="0.25">
      <c r="B81" s="129"/>
      <c r="C81" s="129"/>
      <c r="D81" s="129"/>
      <c r="E81" s="129"/>
      <c r="F81" s="129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29"/>
      <c r="S81" s="41"/>
      <c r="T81" s="41"/>
      <c r="U81" s="41"/>
      <c r="V81" s="41"/>
    </row>
    <row r="82" spans="2:22" x14ac:dyDescent="0.25">
      <c r="B82" s="129"/>
      <c r="C82" s="129"/>
      <c r="D82" s="129"/>
      <c r="E82" s="129"/>
      <c r="F82" s="129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29"/>
      <c r="S82" s="41"/>
      <c r="T82" s="41"/>
      <c r="U82" s="41"/>
      <c r="V82" s="41"/>
    </row>
    <row r="83" spans="2:22" x14ac:dyDescent="0.25">
      <c r="B83" s="129"/>
      <c r="C83" s="129"/>
      <c r="D83" s="129"/>
      <c r="E83" s="129"/>
      <c r="F83" s="129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29"/>
      <c r="S83" s="41"/>
      <c r="T83" s="41"/>
      <c r="U83" s="41"/>
      <c r="V83" s="41"/>
    </row>
    <row r="84" spans="2:22" x14ac:dyDescent="0.25">
      <c r="B84" s="129"/>
      <c r="C84" s="129"/>
      <c r="D84" s="129"/>
      <c r="E84" s="129"/>
      <c r="F84" s="129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29"/>
      <c r="S84" s="41"/>
      <c r="T84" s="41"/>
      <c r="U84" s="41"/>
      <c r="V84" s="41"/>
    </row>
    <row r="85" spans="2:22" x14ac:dyDescent="0.25">
      <c r="B85" s="129"/>
      <c r="C85" s="129"/>
      <c r="D85" s="129"/>
      <c r="E85" s="129"/>
      <c r="F85" s="129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29"/>
      <c r="S85" s="41"/>
      <c r="T85" s="41"/>
      <c r="U85" s="41"/>
      <c r="V85" s="41"/>
    </row>
    <row r="86" spans="2:22" x14ac:dyDescent="0.25">
      <c r="B86" s="129"/>
      <c r="C86" s="129"/>
      <c r="D86" s="129"/>
      <c r="E86" s="129"/>
      <c r="F86" s="129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29"/>
      <c r="S86" s="41"/>
      <c r="T86" s="41"/>
      <c r="U86" s="41"/>
      <c r="V86" s="41"/>
    </row>
    <row r="87" spans="2:22" x14ac:dyDescent="0.25">
      <c r="B87" s="129"/>
      <c r="C87" s="129"/>
      <c r="D87" s="129"/>
      <c r="E87" s="129"/>
      <c r="F87" s="129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29"/>
      <c r="S87" s="41"/>
      <c r="T87" s="41"/>
      <c r="U87" s="41"/>
      <c r="V87" s="41"/>
    </row>
    <row r="88" spans="2:22" x14ac:dyDescent="0.25">
      <c r="B88" s="129"/>
      <c r="C88" s="129"/>
      <c r="D88" s="129"/>
      <c r="E88" s="129"/>
      <c r="F88" s="129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29"/>
      <c r="S88" s="41"/>
      <c r="T88" s="41"/>
      <c r="U88" s="41"/>
      <c r="V88" s="41"/>
    </row>
    <row r="89" spans="2:22" x14ac:dyDescent="0.25">
      <c r="B89" s="129"/>
      <c r="C89" s="129"/>
      <c r="D89" s="129"/>
      <c r="E89" s="129"/>
      <c r="F89" s="129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29"/>
      <c r="S89" s="41"/>
      <c r="T89" s="41"/>
      <c r="U89" s="41"/>
      <c r="V89" s="41"/>
    </row>
    <row r="90" spans="2:22" x14ac:dyDescent="0.25">
      <c r="B90" s="129"/>
      <c r="C90" s="129"/>
      <c r="D90" s="129"/>
      <c r="E90" s="129"/>
      <c r="F90" s="129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29"/>
      <c r="S90" s="41"/>
      <c r="T90" s="41"/>
      <c r="U90" s="41"/>
      <c r="V90" s="41"/>
    </row>
    <row r="91" spans="2:22" x14ac:dyDescent="0.25">
      <c r="B91" s="129"/>
      <c r="C91" s="129"/>
      <c r="D91" s="129"/>
      <c r="E91" s="129"/>
      <c r="F91" s="129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29"/>
      <c r="S91" s="41"/>
      <c r="T91" s="41"/>
      <c r="U91" s="41"/>
      <c r="V91" s="41"/>
    </row>
    <row r="92" spans="2:22" x14ac:dyDescent="0.25">
      <c r="B92" s="129"/>
      <c r="C92" s="129"/>
      <c r="D92" s="129"/>
      <c r="E92" s="129"/>
      <c r="F92" s="129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29"/>
      <c r="S92" s="41"/>
      <c r="T92" s="41"/>
      <c r="U92" s="41"/>
      <c r="V92" s="41"/>
    </row>
    <row r="93" spans="2:22" x14ac:dyDescent="0.25">
      <c r="B93" s="129"/>
      <c r="C93" s="129"/>
      <c r="D93" s="129"/>
      <c r="E93" s="129"/>
      <c r="F93" s="129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29"/>
      <c r="S93" s="41"/>
      <c r="T93" s="41"/>
      <c r="U93" s="41"/>
      <c r="V93" s="41"/>
    </row>
    <row r="94" spans="2:22" x14ac:dyDescent="0.25">
      <c r="B94" s="129"/>
      <c r="C94" s="129"/>
      <c r="D94" s="129"/>
      <c r="E94" s="129"/>
      <c r="F94" s="129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29"/>
      <c r="S94" s="41"/>
      <c r="T94" s="41"/>
      <c r="U94" s="41"/>
      <c r="V94" s="41"/>
    </row>
    <row r="95" spans="2:22" x14ac:dyDescent="0.25">
      <c r="B95" s="129"/>
      <c r="C95" s="129"/>
      <c r="D95" s="129"/>
      <c r="E95" s="129"/>
      <c r="F95" s="129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29"/>
      <c r="S95" s="41"/>
      <c r="T95" s="41"/>
      <c r="U95" s="41"/>
      <c r="V95" s="41"/>
    </row>
    <row r="96" spans="2:22" x14ac:dyDescent="0.25">
      <c r="B96" s="129"/>
      <c r="C96" s="129"/>
      <c r="D96" s="129"/>
      <c r="E96" s="129"/>
      <c r="F96" s="129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29"/>
      <c r="S96" s="41"/>
      <c r="T96" s="41"/>
      <c r="U96" s="41"/>
      <c r="V96" s="41"/>
    </row>
    <row r="97" spans="2:22" x14ac:dyDescent="0.25">
      <c r="B97" s="129"/>
      <c r="C97" s="129"/>
      <c r="D97" s="129"/>
      <c r="E97" s="129"/>
      <c r="F97" s="129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29"/>
      <c r="S97" s="41"/>
      <c r="T97" s="41"/>
      <c r="U97" s="41"/>
      <c r="V97" s="41"/>
    </row>
    <row r="98" spans="2:22" x14ac:dyDescent="0.25">
      <c r="B98" s="129"/>
      <c r="C98" s="129"/>
      <c r="D98" s="129"/>
      <c r="E98" s="129"/>
      <c r="F98" s="129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29"/>
      <c r="S98" s="41"/>
      <c r="T98" s="41"/>
      <c r="U98" s="41"/>
      <c r="V98" s="41"/>
    </row>
    <row r="99" spans="2:22" x14ac:dyDescent="0.25">
      <c r="B99" s="129"/>
      <c r="C99" s="129"/>
      <c r="D99" s="129"/>
      <c r="E99" s="129"/>
      <c r="F99" s="129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29"/>
      <c r="S99" s="41"/>
      <c r="T99" s="41"/>
      <c r="U99" s="41"/>
      <c r="V99" s="41"/>
    </row>
    <row r="100" spans="2:22" x14ac:dyDescent="0.25">
      <c r="B100" s="129"/>
      <c r="C100" s="129"/>
      <c r="D100" s="129"/>
      <c r="E100" s="129"/>
      <c r="F100" s="129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29"/>
      <c r="S100" s="41"/>
      <c r="T100" s="41"/>
      <c r="U100" s="41"/>
      <c r="V100" s="41"/>
    </row>
    <row r="101" spans="2:22" x14ac:dyDescent="0.25">
      <c r="B101" s="129"/>
      <c r="C101" s="129"/>
      <c r="D101" s="129"/>
      <c r="E101" s="129"/>
      <c r="F101" s="129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29"/>
      <c r="S101" s="41"/>
      <c r="T101" s="41"/>
      <c r="U101" s="41"/>
      <c r="V101" s="41"/>
    </row>
    <row r="102" spans="2:22" x14ac:dyDescent="0.25">
      <c r="B102" s="129"/>
      <c r="C102" s="129"/>
      <c r="D102" s="129"/>
      <c r="E102" s="129"/>
      <c r="F102" s="129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29"/>
      <c r="S102" s="41"/>
      <c r="T102" s="41"/>
      <c r="U102" s="41"/>
      <c r="V102" s="41"/>
    </row>
    <row r="103" spans="2:22" x14ac:dyDescent="0.25">
      <c r="B103" s="129"/>
      <c r="C103" s="129"/>
      <c r="D103" s="129"/>
      <c r="E103" s="129"/>
      <c r="F103" s="129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29"/>
      <c r="S103" s="41"/>
      <c r="T103" s="41"/>
      <c r="U103" s="41"/>
      <c r="V103" s="41"/>
    </row>
    <row r="104" spans="2:22" x14ac:dyDescent="0.25">
      <c r="B104" s="129"/>
      <c r="C104" s="129"/>
      <c r="D104" s="129"/>
      <c r="E104" s="129"/>
      <c r="F104" s="129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29"/>
      <c r="S104" s="41"/>
      <c r="T104" s="41"/>
      <c r="U104" s="41"/>
      <c r="V104" s="41"/>
    </row>
    <row r="105" spans="2:22" x14ac:dyDescent="0.25">
      <c r="B105" s="129"/>
      <c r="C105" s="129"/>
      <c r="D105" s="129"/>
      <c r="E105" s="129"/>
      <c r="F105" s="129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29"/>
      <c r="S105" s="41"/>
      <c r="T105" s="41"/>
      <c r="U105" s="41"/>
      <c r="V105" s="41"/>
    </row>
    <row r="106" spans="2:22" x14ac:dyDescent="0.25">
      <c r="B106" s="129"/>
      <c r="C106" s="129"/>
      <c r="D106" s="129"/>
      <c r="E106" s="129"/>
      <c r="F106" s="129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29"/>
      <c r="S106" s="41"/>
      <c r="T106" s="41"/>
      <c r="U106" s="41"/>
      <c r="V106" s="41"/>
    </row>
    <row r="107" spans="2:22" x14ac:dyDescent="0.25">
      <c r="B107" s="129"/>
      <c r="C107" s="129"/>
      <c r="D107" s="129"/>
      <c r="E107" s="129"/>
      <c r="F107" s="129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29"/>
      <c r="S107" s="41"/>
      <c r="T107" s="41"/>
      <c r="U107" s="41"/>
      <c r="V107" s="41"/>
    </row>
    <row r="108" spans="2:22" x14ac:dyDescent="0.25">
      <c r="B108" s="129"/>
      <c r="C108" s="129"/>
      <c r="D108" s="129"/>
      <c r="E108" s="129"/>
      <c r="F108" s="129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29"/>
      <c r="S108" s="41"/>
      <c r="T108" s="41"/>
      <c r="U108" s="41"/>
      <c r="V108" s="41"/>
    </row>
    <row r="109" spans="2:22" x14ac:dyDescent="0.25">
      <c r="B109" s="129"/>
      <c r="C109" s="129"/>
      <c r="D109" s="129"/>
      <c r="E109" s="129"/>
      <c r="F109" s="129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29"/>
      <c r="S109" s="41"/>
      <c r="T109" s="41"/>
      <c r="U109" s="41"/>
      <c r="V109" s="41"/>
    </row>
    <row r="110" spans="2:22" x14ac:dyDescent="0.25">
      <c r="B110" s="129"/>
      <c r="C110" s="129"/>
      <c r="D110" s="129"/>
      <c r="E110" s="129"/>
      <c r="F110" s="129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29"/>
      <c r="S110" s="41"/>
      <c r="T110" s="41"/>
      <c r="U110" s="41"/>
      <c r="V110" s="41"/>
    </row>
    <row r="111" spans="2:22" x14ac:dyDescent="0.25">
      <c r="B111" s="129"/>
      <c r="C111" s="129"/>
      <c r="D111" s="129"/>
      <c r="E111" s="129"/>
      <c r="F111" s="129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29"/>
      <c r="S111" s="41"/>
      <c r="T111" s="41"/>
      <c r="U111" s="41"/>
      <c r="V111" s="41"/>
    </row>
    <row r="112" spans="2:22" x14ac:dyDescent="0.25">
      <c r="B112" s="129"/>
      <c r="C112" s="129"/>
      <c r="D112" s="129"/>
      <c r="E112" s="129"/>
      <c r="F112" s="129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29"/>
      <c r="S112" s="41"/>
      <c r="T112" s="41"/>
      <c r="U112" s="41"/>
      <c r="V112" s="41"/>
    </row>
    <row r="113" spans="2:22" x14ac:dyDescent="0.25">
      <c r="B113" s="129"/>
      <c r="C113" s="129"/>
      <c r="D113" s="129"/>
      <c r="E113" s="129"/>
      <c r="F113" s="129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29"/>
      <c r="S113" s="41"/>
      <c r="T113" s="41"/>
      <c r="U113" s="41"/>
      <c r="V113" s="41"/>
    </row>
    <row r="114" spans="2:22" x14ac:dyDescent="0.25">
      <c r="B114" s="129"/>
      <c r="C114" s="129"/>
      <c r="D114" s="129"/>
      <c r="E114" s="129"/>
      <c r="F114" s="129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29"/>
      <c r="S114" s="41"/>
      <c r="T114" s="41"/>
      <c r="U114" s="41"/>
      <c r="V114" s="41"/>
    </row>
    <row r="115" spans="2:22" x14ac:dyDescent="0.25">
      <c r="B115" s="129"/>
      <c r="C115" s="129"/>
      <c r="D115" s="129"/>
      <c r="E115" s="129"/>
      <c r="F115" s="129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29"/>
      <c r="S115" s="41"/>
      <c r="T115" s="41"/>
      <c r="U115" s="41"/>
      <c r="V115" s="41"/>
    </row>
    <row r="116" spans="2:22" x14ac:dyDescent="0.25">
      <c r="B116" s="129"/>
      <c r="C116" s="129"/>
      <c r="D116" s="129"/>
      <c r="E116" s="129"/>
      <c r="F116" s="129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29"/>
      <c r="S116" s="41"/>
      <c r="T116" s="41"/>
      <c r="U116" s="41"/>
      <c r="V116" s="41"/>
    </row>
    <row r="117" spans="2:22" x14ac:dyDescent="0.25">
      <c r="B117" s="129"/>
      <c r="C117" s="129"/>
      <c r="D117" s="129"/>
      <c r="E117" s="129"/>
      <c r="F117" s="129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29"/>
      <c r="S117" s="41"/>
      <c r="T117" s="41"/>
      <c r="U117" s="41"/>
      <c r="V117" s="41"/>
    </row>
    <row r="118" spans="2:22" x14ac:dyDescent="0.25">
      <c r="B118" s="128"/>
      <c r="C118" s="128"/>
      <c r="D118" s="128"/>
      <c r="E118" s="128"/>
      <c r="F118" s="128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8"/>
      <c r="R118" s="128"/>
    </row>
    <row r="119" spans="2:22" x14ac:dyDescent="0.25">
      <c r="B119" s="128"/>
      <c r="C119" s="128"/>
      <c r="D119" s="128"/>
      <c r="E119" s="128"/>
      <c r="F119" s="128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8"/>
      <c r="R119" s="128"/>
    </row>
    <row r="120" spans="2:22" x14ac:dyDescent="0.25">
      <c r="B120" s="128"/>
      <c r="C120" s="128"/>
      <c r="D120" s="128"/>
      <c r="E120" s="128"/>
      <c r="F120" s="128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8"/>
      <c r="R120" s="128"/>
    </row>
    <row r="121" spans="2:22" x14ac:dyDescent="0.25">
      <c r="B121" s="128"/>
      <c r="C121" s="128"/>
      <c r="D121" s="128"/>
      <c r="E121" s="128"/>
      <c r="F121" s="128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8"/>
      <c r="R121" s="128"/>
    </row>
    <row r="122" spans="2:22" x14ac:dyDescent="0.25">
      <c r="B122" s="128"/>
      <c r="C122" s="128"/>
      <c r="D122" s="128"/>
      <c r="E122" s="128"/>
      <c r="F122" s="128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8"/>
      <c r="R122" s="128"/>
    </row>
    <row r="123" spans="2:22" x14ac:dyDescent="0.25">
      <c r="B123" s="128"/>
      <c r="C123" s="128"/>
      <c r="D123" s="128"/>
      <c r="E123" s="128"/>
      <c r="F123" s="128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8"/>
      <c r="R123" s="128"/>
    </row>
    <row r="124" spans="2:22" x14ac:dyDescent="0.25">
      <c r="B124" s="128"/>
      <c r="C124" s="128"/>
      <c r="D124" s="128"/>
      <c r="E124" s="128"/>
      <c r="F124" s="128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8"/>
      <c r="R124" s="128"/>
    </row>
    <row r="125" spans="2:22" x14ac:dyDescent="0.25">
      <c r="B125" s="128"/>
      <c r="C125" s="128"/>
      <c r="D125" s="128"/>
      <c r="E125" s="128"/>
      <c r="F125" s="128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8"/>
      <c r="R125" s="128"/>
    </row>
    <row r="126" spans="2:22" x14ac:dyDescent="0.25">
      <c r="B126" s="128"/>
      <c r="C126" s="128"/>
      <c r="D126" s="128"/>
      <c r="E126" s="128"/>
      <c r="F126" s="128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8"/>
      <c r="R126" s="128"/>
    </row>
    <row r="127" spans="2:22" x14ac:dyDescent="0.25">
      <c r="B127" s="128"/>
      <c r="C127" s="128"/>
      <c r="D127" s="128"/>
      <c r="E127" s="128"/>
      <c r="F127" s="128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8"/>
      <c r="R127" s="128"/>
    </row>
    <row r="128" spans="2:22" x14ac:dyDescent="0.25">
      <c r="B128" s="128"/>
      <c r="C128" s="128"/>
      <c r="D128" s="128"/>
      <c r="E128" s="128"/>
      <c r="F128" s="128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8"/>
      <c r="R128" s="128"/>
    </row>
    <row r="129" spans="2:18" x14ac:dyDescent="0.25">
      <c r="B129" s="128"/>
      <c r="C129" s="128"/>
      <c r="D129" s="128"/>
      <c r="E129" s="128"/>
      <c r="F129" s="128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8"/>
      <c r="R129" s="128"/>
    </row>
    <row r="130" spans="2:18" x14ac:dyDescent="0.25">
      <c r="B130" s="128"/>
      <c r="C130" s="128"/>
      <c r="D130" s="128"/>
      <c r="E130" s="128"/>
      <c r="F130" s="128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8"/>
      <c r="R130" s="128"/>
    </row>
    <row r="131" spans="2:18" x14ac:dyDescent="0.25">
      <c r="B131" s="128"/>
      <c r="C131" s="128"/>
      <c r="D131" s="128"/>
      <c r="E131" s="128"/>
      <c r="F131" s="128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8"/>
      <c r="R131" s="128"/>
    </row>
    <row r="132" spans="2:18" x14ac:dyDescent="0.25">
      <c r="B132" s="128"/>
      <c r="C132" s="128"/>
      <c r="D132" s="128"/>
      <c r="E132" s="128"/>
      <c r="F132" s="128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8"/>
      <c r="R132" s="128"/>
    </row>
    <row r="133" spans="2:18" x14ac:dyDescent="0.25">
      <c r="B133" s="128"/>
      <c r="C133" s="128"/>
      <c r="D133" s="128"/>
      <c r="E133" s="128"/>
      <c r="F133" s="128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8"/>
      <c r="R133" s="128"/>
    </row>
    <row r="134" spans="2:18" x14ac:dyDescent="0.25">
      <c r="B134" s="128"/>
      <c r="C134" s="128"/>
      <c r="D134" s="128"/>
      <c r="E134" s="128"/>
      <c r="F134" s="128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8"/>
      <c r="R134" s="128"/>
    </row>
    <row r="135" spans="2:18" x14ac:dyDescent="0.25">
      <c r="B135" s="128"/>
      <c r="C135" s="128"/>
      <c r="D135" s="128"/>
      <c r="E135" s="128"/>
      <c r="F135" s="128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8"/>
      <c r="R135" s="128"/>
    </row>
    <row r="136" spans="2:18" x14ac:dyDescent="0.25">
      <c r="B136" s="128"/>
      <c r="C136" s="128"/>
      <c r="D136" s="128"/>
      <c r="E136" s="128"/>
      <c r="F136" s="128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8"/>
      <c r="R136" s="128"/>
    </row>
    <row r="137" spans="2:18" x14ac:dyDescent="0.25">
      <c r="B137" s="128"/>
      <c r="C137" s="128"/>
      <c r="D137" s="128"/>
      <c r="E137" s="128"/>
      <c r="F137" s="128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8"/>
      <c r="R137" s="128"/>
    </row>
    <row r="138" spans="2:18" x14ac:dyDescent="0.25">
      <c r="B138" s="128"/>
      <c r="C138" s="128"/>
      <c r="D138" s="128"/>
      <c r="E138" s="128"/>
      <c r="F138" s="128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8"/>
      <c r="R138" s="128"/>
    </row>
    <row r="139" spans="2:18" x14ac:dyDescent="0.25">
      <c r="B139" s="128"/>
      <c r="C139" s="128"/>
      <c r="D139" s="128"/>
      <c r="E139" s="128"/>
      <c r="F139" s="128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8"/>
      <c r="R139" s="128"/>
    </row>
    <row r="140" spans="2:18" x14ac:dyDescent="0.25">
      <c r="B140" s="128"/>
      <c r="C140" s="128"/>
      <c r="D140" s="128"/>
      <c r="E140" s="128"/>
      <c r="F140" s="128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8"/>
      <c r="R140" s="128"/>
    </row>
    <row r="141" spans="2:18" x14ac:dyDescent="0.25">
      <c r="B141" s="128"/>
      <c r="C141" s="128"/>
      <c r="D141" s="128"/>
      <c r="E141" s="128"/>
      <c r="F141" s="128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8"/>
      <c r="R141" s="128"/>
    </row>
    <row r="142" spans="2:18" x14ac:dyDescent="0.25">
      <c r="B142" s="128"/>
      <c r="C142" s="128"/>
      <c r="D142" s="128"/>
      <c r="E142" s="128"/>
      <c r="F142" s="128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8"/>
      <c r="R142" s="128"/>
    </row>
    <row r="143" spans="2:18" x14ac:dyDescent="0.25">
      <c r="B143" s="128"/>
      <c r="C143" s="128"/>
      <c r="D143" s="128"/>
      <c r="E143" s="128"/>
      <c r="F143" s="128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8"/>
      <c r="R143" s="128"/>
    </row>
    <row r="144" spans="2:18" x14ac:dyDescent="0.25">
      <c r="B144" s="128"/>
      <c r="C144" s="128"/>
      <c r="D144" s="128"/>
      <c r="E144" s="128"/>
      <c r="F144" s="128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8"/>
      <c r="R144" s="128"/>
    </row>
    <row r="145" spans="2:18" x14ac:dyDescent="0.25">
      <c r="B145" s="128"/>
      <c r="C145" s="128"/>
      <c r="D145" s="128"/>
      <c r="E145" s="128"/>
      <c r="F145" s="128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8"/>
      <c r="R145" s="128"/>
    </row>
    <row r="146" spans="2:18" x14ac:dyDescent="0.25">
      <c r="B146" s="128"/>
      <c r="C146" s="128"/>
      <c r="D146" s="128"/>
      <c r="E146" s="128"/>
      <c r="F146" s="128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8"/>
      <c r="R146" s="128"/>
    </row>
    <row r="147" spans="2:18" x14ac:dyDescent="0.25">
      <c r="B147" s="128"/>
      <c r="C147" s="128"/>
      <c r="D147" s="128"/>
      <c r="E147" s="128"/>
      <c r="F147" s="128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8"/>
      <c r="R147" s="128"/>
    </row>
    <row r="148" spans="2:18" x14ac:dyDescent="0.25">
      <c r="B148" s="128"/>
      <c r="C148" s="128"/>
      <c r="D148" s="128"/>
      <c r="E148" s="128"/>
      <c r="F148" s="128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8"/>
      <c r="R148" s="128"/>
    </row>
    <row r="149" spans="2:18" x14ac:dyDescent="0.25">
      <c r="B149" s="128"/>
      <c r="C149" s="128"/>
      <c r="D149" s="128"/>
      <c r="E149" s="128"/>
      <c r="F149" s="128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8"/>
      <c r="R149" s="128"/>
    </row>
    <row r="150" spans="2:18" x14ac:dyDescent="0.25">
      <c r="B150" s="128"/>
      <c r="C150" s="128"/>
      <c r="D150" s="128"/>
      <c r="E150" s="128"/>
      <c r="F150" s="128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8"/>
      <c r="R150" s="128"/>
    </row>
    <row r="151" spans="2:18" x14ac:dyDescent="0.25">
      <c r="B151" s="128"/>
      <c r="C151" s="128"/>
      <c r="D151" s="128"/>
      <c r="E151" s="128"/>
      <c r="F151" s="128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8"/>
      <c r="R151" s="128"/>
    </row>
    <row r="152" spans="2:18" x14ac:dyDescent="0.25">
      <c r="B152" s="128"/>
      <c r="C152" s="128"/>
      <c r="D152" s="128"/>
      <c r="E152" s="128"/>
      <c r="F152" s="128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8"/>
      <c r="R152" s="128"/>
    </row>
    <row r="153" spans="2:18" x14ac:dyDescent="0.25">
      <c r="B153" s="128"/>
      <c r="C153" s="128"/>
      <c r="D153" s="128"/>
      <c r="E153" s="128"/>
      <c r="F153" s="128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8"/>
      <c r="R153" s="128"/>
    </row>
    <row r="154" spans="2:18" x14ac:dyDescent="0.25">
      <c r="B154" s="128"/>
      <c r="C154" s="128"/>
      <c r="D154" s="128"/>
      <c r="E154" s="128"/>
      <c r="F154" s="128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8"/>
      <c r="R154" s="128"/>
    </row>
    <row r="155" spans="2:18" x14ac:dyDescent="0.25">
      <c r="B155" s="128"/>
      <c r="C155" s="128"/>
      <c r="D155" s="128"/>
      <c r="E155" s="128"/>
      <c r="F155" s="128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8"/>
      <c r="R155" s="128"/>
    </row>
    <row r="156" spans="2:18" x14ac:dyDescent="0.25">
      <c r="B156" s="128"/>
      <c r="C156" s="128"/>
      <c r="D156" s="128"/>
      <c r="E156" s="128"/>
      <c r="F156" s="128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8"/>
      <c r="R156" s="128"/>
    </row>
    <row r="157" spans="2:18" x14ac:dyDescent="0.25">
      <c r="B157" s="128"/>
      <c r="C157" s="128"/>
      <c r="D157" s="128"/>
      <c r="E157" s="128"/>
      <c r="F157" s="128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8"/>
      <c r="R157" s="128"/>
    </row>
    <row r="158" spans="2:18" x14ac:dyDescent="0.25">
      <c r="B158" s="128"/>
      <c r="C158" s="128"/>
      <c r="D158" s="128"/>
      <c r="E158" s="128"/>
      <c r="F158" s="128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8"/>
      <c r="R158" s="128"/>
    </row>
    <row r="159" spans="2:18" x14ac:dyDescent="0.25">
      <c r="B159" s="128"/>
      <c r="C159" s="128"/>
      <c r="D159" s="128"/>
      <c r="E159" s="128"/>
      <c r="F159" s="128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8"/>
      <c r="R159" s="128"/>
    </row>
    <row r="160" spans="2:18" x14ac:dyDescent="0.25">
      <c r="B160" s="128"/>
      <c r="C160" s="128"/>
      <c r="D160" s="128"/>
      <c r="E160" s="128"/>
      <c r="F160" s="128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8"/>
      <c r="R160" s="128"/>
    </row>
    <row r="161" spans="2:18" x14ac:dyDescent="0.25">
      <c r="B161" s="128"/>
      <c r="C161" s="128"/>
      <c r="D161" s="128"/>
      <c r="E161" s="128"/>
      <c r="F161" s="128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8"/>
      <c r="R161" s="128"/>
    </row>
    <row r="162" spans="2:18" x14ac:dyDescent="0.25">
      <c r="B162" s="128"/>
      <c r="C162" s="128"/>
      <c r="D162" s="128"/>
      <c r="E162" s="128"/>
      <c r="F162" s="128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8"/>
      <c r="R162" s="128"/>
    </row>
    <row r="163" spans="2:18" x14ac:dyDescent="0.25">
      <c r="B163" s="128"/>
      <c r="C163" s="128"/>
      <c r="D163" s="128"/>
      <c r="E163" s="128"/>
      <c r="F163" s="128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8"/>
      <c r="R163" s="128"/>
    </row>
    <row r="164" spans="2:18" x14ac:dyDescent="0.25">
      <c r="B164" s="128"/>
      <c r="C164" s="128"/>
      <c r="D164" s="128"/>
      <c r="E164" s="128"/>
      <c r="F164" s="128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8"/>
      <c r="R164" s="128"/>
    </row>
    <row r="165" spans="2:18" x14ac:dyDescent="0.25">
      <c r="B165" s="128"/>
      <c r="C165" s="128"/>
      <c r="D165" s="128"/>
      <c r="E165" s="128"/>
      <c r="F165" s="128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8"/>
      <c r="R165" s="128"/>
    </row>
    <row r="166" spans="2:18" x14ac:dyDescent="0.25">
      <c r="B166" s="128"/>
      <c r="C166" s="128"/>
      <c r="D166" s="128"/>
      <c r="E166" s="128"/>
      <c r="F166" s="128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8"/>
      <c r="R166" s="128"/>
    </row>
    <row r="167" spans="2:18" x14ac:dyDescent="0.25">
      <c r="B167" s="128"/>
      <c r="C167" s="128"/>
      <c r="D167" s="128"/>
      <c r="E167" s="128"/>
      <c r="F167" s="128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8"/>
      <c r="R167" s="128"/>
    </row>
    <row r="168" spans="2:18" x14ac:dyDescent="0.25">
      <c r="B168" s="128"/>
      <c r="C168" s="128"/>
      <c r="D168" s="128"/>
      <c r="E168" s="128"/>
      <c r="F168" s="128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8"/>
      <c r="R168" s="128"/>
    </row>
    <row r="169" spans="2:18" x14ac:dyDescent="0.25">
      <c r="B169" s="128"/>
      <c r="C169" s="128"/>
      <c r="D169" s="128"/>
      <c r="E169" s="128"/>
      <c r="F169" s="128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8"/>
      <c r="R169" s="128"/>
    </row>
    <row r="170" spans="2:18" x14ac:dyDescent="0.25">
      <c r="B170" s="128"/>
      <c r="C170" s="128"/>
      <c r="D170" s="128"/>
      <c r="E170" s="128"/>
      <c r="F170" s="128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8"/>
      <c r="R170" s="128"/>
    </row>
    <row r="171" spans="2:18" x14ac:dyDescent="0.25">
      <c r="B171" s="128"/>
      <c r="C171" s="128"/>
      <c r="D171" s="128"/>
      <c r="E171" s="128"/>
      <c r="F171" s="128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8"/>
      <c r="R171" s="128"/>
    </row>
    <row r="172" spans="2:18" x14ac:dyDescent="0.25">
      <c r="B172" s="128"/>
      <c r="C172" s="128"/>
      <c r="D172" s="128"/>
      <c r="E172" s="128"/>
      <c r="F172" s="128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8"/>
      <c r="R172" s="128"/>
    </row>
    <row r="173" spans="2:18" x14ac:dyDescent="0.25">
      <c r="B173" s="128"/>
      <c r="C173" s="128"/>
      <c r="D173" s="128"/>
      <c r="E173" s="128"/>
      <c r="F173" s="128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8"/>
      <c r="R173" s="128"/>
    </row>
    <row r="174" spans="2:18" x14ac:dyDescent="0.25">
      <c r="B174" s="128"/>
      <c r="C174" s="128"/>
      <c r="D174" s="128"/>
      <c r="E174" s="128"/>
      <c r="F174" s="128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8"/>
      <c r="R174" s="128"/>
    </row>
    <row r="175" spans="2:18" x14ac:dyDescent="0.25">
      <c r="B175" s="128"/>
      <c r="C175" s="128"/>
      <c r="D175" s="128"/>
      <c r="E175" s="128"/>
      <c r="F175" s="128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8"/>
      <c r="R175" s="128"/>
    </row>
    <row r="176" spans="2:18" x14ac:dyDescent="0.25">
      <c r="B176" s="128"/>
      <c r="C176" s="128"/>
      <c r="D176" s="128"/>
      <c r="E176" s="128"/>
      <c r="F176" s="128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8"/>
      <c r="R176" s="128"/>
    </row>
    <row r="177" spans="2:18" x14ac:dyDescent="0.25">
      <c r="B177" s="128"/>
      <c r="C177" s="128"/>
      <c r="D177" s="128"/>
      <c r="E177" s="128"/>
      <c r="F177" s="128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8"/>
      <c r="R177" s="128"/>
    </row>
    <row r="178" spans="2:18" x14ac:dyDescent="0.25">
      <c r="B178" s="128"/>
      <c r="C178" s="128"/>
      <c r="D178" s="128"/>
      <c r="E178" s="128"/>
      <c r="F178" s="128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8"/>
      <c r="R178" s="128"/>
    </row>
    <row r="179" spans="2:18" x14ac:dyDescent="0.25">
      <c r="B179" s="128"/>
      <c r="C179" s="128"/>
      <c r="D179" s="128"/>
      <c r="E179" s="128"/>
      <c r="F179" s="128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8"/>
      <c r="R179" s="128"/>
    </row>
    <row r="180" spans="2:18" x14ac:dyDescent="0.25">
      <c r="B180" s="128"/>
      <c r="C180" s="128"/>
      <c r="D180" s="128"/>
      <c r="E180" s="128"/>
      <c r="F180" s="128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8"/>
      <c r="R180" s="128"/>
    </row>
    <row r="181" spans="2:18" x14ac:dyDescent="0.25">
      <c r="B181" s="128"/>
      <c r="C181" s="128"/>
      <c r="D181" s="128"/>
      <c r="E181" s="128"/>
      <c r="F181" s="128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8"/>
      <c r="R181" s="128"/>
    </row>
    <row r="182" spans="2:18" x14ac:dyDescent="0.25">
      <c r="B182" s="128"/>
      <c r="C182" s="128"/>
      <c r="D182" s="128"/>
      <c r="E182" s="128"/>
      <c r="F182" s="128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8"/>
      <c r="R182" s="128"/>
    </row>
    <row r="183" spans="2:18" x14ac:dyDescent="0.25">
      <c r="B183" s="128"/>
      <c r="C183" s="128"/>
      <c r="D183" s="128"/>
      <c r="E183" s="128"/>
      <c r="F183" s="128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8"/>
      <c r="R183" s="128"/>
    </row>
    <row r="184" spans="2:18" x14ac:dyDescent="0.25">
      <c r="B184" s="128"/>
      <c r="C184" s="128"/>
      <c r="D184" s="128"/>
      <c r="E184" s="128"/>
      <c r="F184" s="128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8"/>
      <c r="R184" s="128"/>
    </row>
    <row r="185" spans="2:18" x14ac:dyDescent="0.25">
      <c r="B185" s="128"/>
      <c r="C185" s="128"/>
      <c r="D185" s="128"/>
      <c r="E185" s="128"/>
      <c r="F185" s="128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8"/>
      <c r="R185" s="128"/>
    </row>
    <row r="186" spans="2:18" x14ac:dyDescent="0.25">
      <c r="R186" s="1"/>
    </row>
    <row r="187" spans="2:18" x14ac:dyDescent="0.25">
      <c r="R187" s="1"/>
    </row>
    <row r="188" spans="2:18" x14ac:dyDescent="0.25">
      <c r="R188" s="1"/>
    </row>
    <row r="189" spans="2:18" x14ac:dyDescent="0.25">
      <c r="R189" s="1"/>
    </row>
    <row r="190" spans="2:18" x14ac:dyDescent="0.25">
      <c r="R190" s="1"/>
    </row>
    <row r="191" spans="2:18" x14ac:dyDescent="0.25">
      <c r="R191" s="1"/>
    </row>
    <row r="192" spans="2:18" x14ac:dyDescent="0.25">
      <c r="R192" s="1"/>
    </row>
    <row r="193" spans="18:18" x14ac:dyDescent="0.25">
      <c r="R193" s="1"/>
    </row>
    <row r="194" spans="18:18" x14ac:dyDescent="0.25">
      <c r="R194" s="1"/>
    </row>
    <row r="195" spans="18:18" x14ac:dyDescent="0.25">
      <c r="R195" s="1"/>
    </row>
    <row r="196" spans="18:18" x14ac:dyDescent="0.25">
      <c r="R196" s="1"/>
    </row>
    <row r="197" spans="18:18" x14ac:dyDescent="0.25">
      <c r="R197" s="1"/>
    </row>
    <row r="198" spans="18:18" x14ac:dyDescent="0.25">
      <c r="R198" s="1"/>
    </row>
    <row r="199" spans="18:18" x14ac:dyDescent="0.25">
      <c r="R199" s="1"/>
    </row>
    <row r="200" spans="18:18" x14ac:dyDescent="0.25">
      <c r="R200" s="1"/>
    </row>
    <row r="201" spans="18:18" x14ac:dyDescent="0.25">
      <c r="R201" s="1"/>
    </row>
    <row r="202" spans="18:18" x14ac:dyDescent="0.25">
      <c r="R202" s="1"/>
    </row>
    <row r="203" spans="18:18" x14ac:dyDescent="0.25">
      <c r="R203" s="1"/>
    </row>
    <row r="204" spans="18:18" x14ac:dyDescent="0.25">
      <c r="R204" s="1"/>
    </row>
    <row r="205" spans="18:18" x14ac:dyDescent="0.25">
      <c r="R205" s="1"/>
    </row>
    <row r="206" spans="18:18" x14ac:dyDescent="0.25">
      <c r="R206" s="1"/>
    </row>
    <row r="207" spans="18:18" x14ac:dyDescent="0.25">
      <c r="R207" s="1"/>
    </row>
    <row r="208" spans="18:18" x14ac:dyDescent="0.25">
      <c r="R208" s="1"/>
    </row>
    <row r="209" spans="18:18" x14ac:dyDescent="0.25">
      <c r="R209" s="1"/>
    </row>
    <row r="210" spans="18:18" x14ac:dyDescent="0.25">
      <c r="R210" s="1"/>
    </row>
    <row r="211" spans="18:18" x14ac:dyDescent="0.25">
      <c r="R211" s="1"/>
    </row>
    <row r="212" spans="18:18" x14ac:dyDescent="0.25">
      <c r="R212" s="1"/>
    </row>
    <row r="213" spans="18:18" x14ac:dyDescent="0.25">
      <c r="R213" s="1"/>
    </row>
    <row r="214" spans="18:18" x14ac:dyDescent="0.25">
      <c r="R214" s="1"/>
    </row>
    <row r="215" spans="18:18" x14ac:dyDescent="0.25">
      <c r="R215" s="1"/>
    </row>
    <row r="216" spans="18:18" x14ac:dyDescent="0.25">
      <c r="R216" s="1"/>
    </row>
    <row r="217" spans="18:18" x14ac:dyDescent="0.25">
      <c r="R217" s="1"/>
    </row>
    <row r="218" spans="18:18" x14ac:dyDescent="0.25">
      <c r="R218" s="1"/>
    </row>
    <row r="219" spans="18:18" x14ac:dyDescent="0.25">
      <c r="R219" s="1"/>
    </row>
    <row r="220" spans="18:18" x14ac:dyDescent="0.25">
      <c r="R220" s="1"/>
    </row>
    <row r="221" spans="18:18" x14ac:dyDescent="0.25">
      <c r="R221" s="1"/>
    </row>
    <row r="222" spans="18:18" x14ac:dyDescent="0.25">
      <c r="R222" s="1"/>
    </row>
    <row r="223" spans="18:18" x14ac:dyDescent="0.25">
      <c r="R223" s="1"/>
    </row>
    <row r="224" spans="18:18" x14ac:dyDescent="0.25">
      <c r="R224" s="1"/>
    </row>
    <row r="225" spans="18:18" x14ac:dyDescent="0.25">
      <c r="R225" s="1"/>
    </row>
    <row r="226" spans="18:18" x14ac:dyDescent="0.25">
      <c r="R226" s="1"/>
    </row>
    <row r="227" spans="18:18" x14ac:dyDescent="0.25">
      <c r="R227" s="1"/>
    </row>
    <row r="228" spans="18:18" x14ac:dyDescent="0.25">
      <c r="R228" s="1"/>
    </row>
    <row r="229" spans="18:18" x14ac:dyDescent="0.25">
      <c r="R229" s="1"/>
    </row>
    <row r="230" spans="18:18" x14ac:dyDescent="0.25">
      <c r="R230" s="1"/>
    </row>
    <row r="231" spans="18:18" x14ac:dyDescent="0.25">
      <c r="R231" s="1"/>
    </row>
    <row r="232" spans="18:18" x14ac:dyDescent="0.25">
      <c r="R232" s="1"/>
    </row>
    <row r="233" spans="18:18" x14ac:dyDescent="0.25">
      <c r="R233" s="1"/>
    </row>
    <row r="234" spans="18:18" x14ac:dyDescent="0.25">
      <c r="R234" s="1"/>
    </row>
    <row r="235" spans="18:18" x14ac:dyDescent="0.25">
      <c r="R235" s="1"/>
    </row>
    <row r="236" spans="18:18" x14ac:dyDescent="0.25">
      <c r="R236" s="1"/>
    </row>
    <row r="237" spans="18:18" x14ac:dyDescent="0.25">
      <c r="R237" s="1"/>
    </row>
    <row r="238" spans="18:18" x14ac:dyDescent="0.25">
      <c r="R238" s="1"/>
    </row>
    <row r="239" spans="18:18" x14ac:dyDescent="0.25">
      <c r="R239" s="1"/>
    </row>
    <row r="240" spans="18:18" x14ac:dyDescent="0.25">
      <c r="R240" s="1"/>
    </row>
    <row r="241" spans="18:18" x14ac:dyDescent="0.25">
      <c r="R241" s="1"/>
    </row>
    <row r="242" spans="18:18" x14ac:dyDescent="0.25">
      <c r="R242" s="1"/>
    </row>
    <row r="243" spans="18:18" x14ac:dyDescent="0.25">
      <c r="R243" s="1"/>
    </row>
    <row r="244" spans="18:18" x14ac:dyDescent="0.25">
      <c r="R244" s="1"/>
    </row>
    <row r="245" spans="18:18" x14ac:dyDescent="0.25">
      <c r="R245" s="1"/>
    </row>
    <row r="246" spans="18:18" x14ac:dyDescent="0.25">
      <c r="R246" s="1"/>
    </row>
    <row r="247" spans="18:18" x14ac:dyDescent="0.25">
      <c r="R247" s="1"/>
    </row>
    <row r="248" spans="18:18" x14ac:dyDescent="0.25">
      <c r="R248" s="1"/>
    </row>
    <row r="249" spans="18:18" x14ac:dyDescent="0.25">
      <c r="R249" s="1"/>
    </row>
    <row r="250" spans="18:18" x14ac:dyDescent="0.25">
      <c r="R250" s="1"/>
    </row>
    <row r="251" spans="18:18" x14ac:dyDescent="0.25">
      <c r="R251" s="1"/>
    </row>
    <row r="252" spans="18:18" x14ac:dyDescent="0.25">
      <c r="R252" s="1"/>
    </row>
    <row r="253" spans="18:18" x14ac:dyDescent="0.25">
      <c r="R253" s="1"/>
    </row>
    <row r="254" spans="18:18" x14ac:dyDescent="0.25">
      <c r="R254" s="1"/>
    </row>
    <row r="255" spans="18:18" x14ac:dyDescent="0.25">
      <c r="R255" s="1"/>
    </row>
    <row r="256" spans="18:18" x14ac:dyDescent="0.25">
      <c r="R256" s="1"/>
    </row>
    <row r="257" spans="18:18" x14ac:dyDescent="0.25">
      <c r="R257" s="1"/>
    </row>
    <row r="258" spans="18:18" x14ac:dyDescent="0.25">
      <c r="R258" s="1"/>
    </row>
    <row r="259" spans="18:18" x14ac:dyDescent="0.25">
      <c r="R259" s="1"/>
    </row>
    <row r="260" spans="18:18" x14ac:dyDescent="0.25">
      <c r="R260" s="1"/>
    </row>
    <row r="261" spans="18:18" x14ac:dyDescent="0.25">
      <c r="R261" s="1"/>
    </row>
    <row r="262" spans="18:18" x14ac:dyDescent="0.25">
      <c r="R262" s="1"/>
    </row>
    <row r="263" spans="18:18" x14ac:dyDescent="0.25">
      <c r="R263" s="1"/>
    </row>
    <row r="264" spans="18:18" x14ac:dyDescent="0.25">
      <c r="R264" s="1"/>
    </row>
    <row r="265" spans="18:18" x14ac:dyDescent="0.25">
      <c r="R265" s="1"/>
    </row>
    <row r="266" spans="18:18" x14ac:dyDescent="0.25">
      <c r="R266" s="1"/>
    </row>
    <row r="267" spans="18:18" x14ac:dyDescent="0.25">
      <c r="R267" s="1"/>
    </row>
    <row r="268" spans="18:18" x14ac:dyDescent="0.25">
      <c r="R268" s="1"/>
    </row>
    <row r="269" spans="18:18" x14ac:dyDescent="0.25">
      <c r="R269" s="1"/>
    </row>
    <row r="270" spans="18:18" x14ac:dyDescent="0.25">
      <c r="R270" s="1"/>
    </row>
    <row r="271" spans="18:18" x14ac:dyDescent="0.25">
      <c r="R271" s="1"/>
    </row>
    <row r="272" spans="18:18" x14ac:dyDescent="0.25">
      <c r="R272" s="1"/>
    </row>
    <row r="273" spans="18:18" x14ac:dyDescent="0.25">
      <c r="R273" s="1"/>
    </row>
    <row r="274" spans="18:18" x14ac:dyDescent="0.25">
      <c r="R274" s="1"/>
    </row>
    <row r="275" spans="18:18" x14ac:dyDescent="0.25">
      <c r="R275" s="1"/>
    </row>
    <row r="276" spans="18:18" x14ac:dyDescent="0.25">
      <c r="R276" s="1"/>
    </row>
    <row r="277" spans="18:18" x14ac:dyDescent="0.25">
      <c r="R277" s="1"/>
    </row>
    <row r="278" spans="18:18" x14ac:dyDescent="0.25">
      <c r="R278" s="1"/>
    </row>
    <row r="279" spans="18:18" x14ac:dyDescent="0.25">
      <c r="R279" s="1"/>
    </row>
    <row r="280" spans="18:18" x14ac:dyDescent="0.25">
      <c r="R280" s="1"/>
    </row>
    <row r="281" spans="18:18" x14ac:dyDescent="0.25">
      <c r="R281" s="1"/>
    </row>
    <row r="282" spans="18:18" x14ac:dyDescent="0.25">
      <c r="R282" s="1"/>
    </row>
    <row r="283" spans="18:18" x14ac:dyDescent="0.25">
      <c r="R283" s="1"/>
    </row>
    <row r="284" spans="18:18" x14ac:dyDescent="0.25">
      <c r="R284" s="1"/>
    </row>
    <row r="285" spans="18:18" x14ac:dyDescent="0.25">
      <c r="R285" s="1"/>
    </row>
    <row r="286" spans="18:18" x14ac:dyDescent="0.25">
      <c r="R286" s="1"/>
    </row>
    <row r="287" spans="18:18" x14ac:dyDescent="0.25">
      <c r="R287" s="1"/>
    </row>
    <row r="288" spans="18:18" x14ac:dyDescent="0.25">
      <c r="R288" s="1"/>
    </row>
    <row r="289" spans="18:18" x14ac:dyDescent="0.25">
      <c r="R289" s="1"/>
    </row>
    <row r="290" spans="18:18" x14ac:dyDescent="0.25">
      <c r="R290" s="1"/>
    </row>
    <row r="291" spans="18:18" x14ac:dyDescent="0.25">
      <c r="R291" s="1"/>
    </row>
    <row r="292" spans="18:18" x14ac:dyDescent="0.25">
      <c r="R292" s="1"/>
    </row>
    <row r="293" spans="18:18" x14ac:dyDescent="0.25">
      <c r="R293" s="1"/>
    </row>
    <row r="294" spans="18:18" x14ac:dyDescent="0.25">
      <c r="R294" s="1"/>
    </row>
    <row r="295" spans="18:18" x14ac:dyDescent="0.25">
      <c r="R295" s="1"/>
    </row>
    <row r="296" spans="18:18" x14ac:dyDescent="0.25">
      <c r="R296" s="1"/>
    </row>
    <row r="297" spans="18:18" x14ac:dyDescent="0.25">
      <c r="R297" s="1"/>
    </row>
    <row r="298" spans="18:18" x14ac:dyDescent="0.25">
      <c r="R298" s="1"/>
    </row>
    <row r="299" spans="18:18" x14ac:dyDescent="0.25">
      <c r="R299" s="1"/>
    </row>
    <row r="300" spans="18:18" x14ac:dyDescent="0.25">
      <c r="R300" s="1"/>
    </row>
    <row r="301" spans="18:18" x14ac:dyDescent="0.25">
      <c r="R301" s="1"/>
    </row>
    <row r="302" spans="18:18" x14ac:dyDescent="0.25">
      <c r="R302" s="1"/>
    </row>
    <row r="303" spans="18:18" x14ac:dyDescent="0.25">
      <c r="R303" s="1"/>
    </row>
    <row r="304" spans="18:18" x14ac:dyDescent="0.25">
      <c r="R304" s="1"/>
    </row>
    <row r="305" spans="18:18" x14ac:dyDescent="0.25">
      <c r="R305" s="1"/>
    </row>
    <row r="306" spans="18:18" x14ac:dyDescent="0.25">
      <c r="R306" s="1"/>
    </row>
    <row r="307" spans="18:18" x14ac:dyDescent="0.25">
      <c r="R307" s="1"/>
    </row>
    <row r="308" spans="18:18" x14ac:dyDescent="0.25">
      <c r="R308" s="1"/>
    </row>
    <row r="309" spans="18:18" x14ac:dyDescent="0.25">
      <c r="R309" s="1"/>
    </row>
    <row r="310" spans="18:18" x14ac:dyDescent="0.25">
      <c r="R310" s="1"/>
    </row>
    <row r="311" spans="18:18" x14ac:dyDescent="0.25">
      <c r="R311" s="1"/>
    </row>
    <row r="312" spans="18:18" x14ac:dyDescent="0.25">
      <c r="R312" s="1"/>
    </row>
    <row r="313" spans="18:18" x14ac:dyDescent="0.25">
      <c r="R313" s="1"/>
    </row>
    <row r="314" spans="18:18" x14ac:dyDescent="0.25">
      <c r="R314" s="1"/>
    </row>
    <row r="315" spans="18:18" x14ac:dyDescent="0.25">
      <c r="R315" s="1"/>
    </row>
    <row r="316" spans="18:18" x14ac:dyDescent="0.25">
      <c r="R316" s="1"/>
    </row>
    <row r="317" spans="18:18" x14ac:dyDescent="0.25">
      <c r="R317" s="1"/>
    </row>
    <row r="318" spans="18:18" x14ac:dyDescent="0.25">
      <c r="R318" s="1"/>
    </row>
    <row r="319" spans="18:18" x14ac:dyDescent="0.25">
      <c r="R319" s="1"/>
    </row>
    <row r="320" spans="18:18" x14ac:dyDescent="0.25">
      <c r="R320" s="1"/>
    </row>
    <row r="321" spans="18:18" x14ac:dyDescent="0.25">
      <c r="R321" s="1"/>
    </row>
    <row r="322" spans="18:18" x14ac:dyDescent="0.25">
      <c r="R322" s="1"/>
    </row>
    <row r="323" spans="18:18" x14ac:dyDescent="0.25">
      <c r="R323" s="1"/>
    </row>
    <row r="324" spans="18:18" x14ac:dyDescent="0.25">
      <c r="R324" s="1"/>
    </row>
    <row r="325" spans="18:18" x14ac:dyDescent="0.25">
      <c r="R325" s="1"/>
    </row>
    <row r="326" spans="18:18" x14ac:dyDescent="0.25">
      <c r="R326" s="1"/>
    </row>
    <row r="327" spans="18:18" x14ac:dyDescent="0.25">
      <c r="R327" s="1"/>
    </row>
    <row r="328" spans="18:18" x14ac:dyDescent="0.25">
      <c r="R328" s="1"/>
    </row>
    <row r="329" spans="18:18" x14ac:dyDescent="0.25">
      <c r="R329" s="1"/>
    </row>
    <row r="330" spans="18:18" x14ac:dyDescent="0.25">
      <c r="R330" s="1"/>
    </row>
    <row r="331" spans="18:18" x14ac:dyDescent="0.25">
      <c r="R331" s="1"/>
    </row>
    <row r="332" spans="18:18" x14ac:dyDescent="0.25">
      <c r="R332" s="1"/>
    </row>
    <row r="333" spans="18:18" x14ac:dyDescent="0.25">
      <c r="R333" s="1"/>
    </row>
    <row r="334" spans="18:18" x14ac:dyDescent="0.25">
      <c r="R334" s="1"/>
    </row>
    <row r="335" spans="18:18" x14ac:dyDescent="0.25">
      <c r="R335" s="1"/>
    </row>
    <row r="336" spans="18:18" x14ac:dyDescent="0.25">
      <c r="R336" s="1"/>
    </row>
    <row r="337" spans="18:18" x14ac:dyDescent="0.25">
      <c r="R337" s="1"/>
    </row>
    <row r="338" spans="18:18" x14ac:dyDescent="0.25">
      <c r="R338" s="1"/>
    </row>
    <row r="339" spans="18:18" x14ac:dyDescent="0.25">
      <c r="R339" s="1"/>
    </row>
    <row r="340" spans="18:18" x14ac:dyDescent="0.25">
      <c r="R340" s="1"/>
    </row>
    <row r="341" spans="18:18" x14ac:dyDescent="0.25">
      <c r="R341" s="1"/>
    </row>
    <row r="342" spans="18:18" x14ac:dyDescent="0.25">
      <c r="R342" s="1"/>
    </row>
    <row r="343" spans="18:18" x14ac:dyDescent="0.25">
      <c r="R343" s="1"/>
    </row>
    <row r="344" spans="18:18" x14ac:dyDescent="0.25">
      <c r="R344" s="1"/>
    </row>
    <row r="345" spans="18:18" x14ac:dyDescent="0.25">
      <c r="R345" s="1"/>
    </row>
    <row r="346" spans="18:18" x14ac:dyDescent="0.25">
      <c r="R346" s="1"/>
    </row>
    <row r="347" spans="18:18" x14ac:dyDescent="0.25">
      <c r="R347" s="1"/>
    </row>
    <row r="348" spans="18:18" x14ac:dyDescent="0.25">
      <c r="R348" s="1"/>
    </row>
    <row r="349" spans="18:18" x14ac:dyDescent="0.25">
      <c r="R349" s="1"/>
    </row>
    <row r="350" spans="18:18" x14ac:dyDescent="0.25">
      <c r="R350" s="1"/>
    </row>
    <row r="351" spans="18:18" x14ac:dyDescent="0.25">
      <c r="R351" s="1"/>
    </row>
    <row r="352" spans="18:18" x14ac:dyDescent="0.25">
      <c r="R352" s="1"/>
    </row>
    <row r="353" spans="18:18" x14ac:dyDescent="0.25">
      <c r="R353" s="1"/>
    </row>
    <row r="354" spans="18:18" x14ac:dyDescent="0.25">
      <c r="R354" s="1"/>
    </row>
    <row r="355" spans="18:18" x14ac:dyDescent="0.25">
      <c r="R355" s="1"/>
    </row>
    <row r="356" spans="18:18" x14ac:dyDescent="0.25">
      <c r="R356" s="1"/>
    </row>
    <row r="357" spans="18:18" x14ac:dyDescent="0.25">
      <c r="R357" s="1"/>
    </row>
    <row r="358" spans="18:18" x14ac:dyDescent="0.25">
      <c r="R358" s="1"/>
    </row>
    <row r="359" spans="18:18" x14ac:dyDescent="0.25">
      <c r="R359" s="1"/>
    </row>
    <row r="360" spans="18:18" x14ac:dyDescent="0.25">
      <c r="R360" s="1"/>
    </row>
    <row r="361" spans="18:18" x14ac:dyDescent="0.25">
      <c r="R361" s="1"/>
    </row>
    <row r="362" spans="18:18" x14ac:dyDescent="0.25">
      <c r="R362" s="1"/>
    </row>
    <row r="363" spans="18:18" x14ac:dyDescent="0.25">
      <c r="R363" s="1"/>
    </row>
    <row r="364" spans="18:18" x14ac:dyDescent="0.25">
      <c r="R364" s="1"/>
    </row>
    <row r="365" spans="18:18" x14ac:dyDescent="0.25">
      <c r="R365" s="1"/>
    </row>
    <row r="366" spans="18:18" x14ac:dyDescent="0.25">
      <c r="R366" s="1"/>
    </row>
    <row r="367" spans="18:18" x14ac:dyDescent="0.25">
      <c r="R367" s="1"/>
    </row>
    <row r="368" spans="18:18" x14ac:dyDescent="0.25">
      <c r="R368" s="1"/>
    </row>
    <row r="369" spans="18:18" x14ac:dyDescent="0.25">
      <c r="R369" s="1"/>
    </row>
    <row r="370" spans="18:18" x14ac:dyDescent="0.25">
      <c r="R370" s="1"/>
    </row>
    <row r="371" spans="18:18" x14ac:dyDescent="0.25">
      <c r="R371" s="1"/>
    </row>
    <row r="372" spans="18:18" x14ac:dyDescent="0.25">
      <c r="R372" s="1"/>
    </row>
    <row r="373" spans="18:18" x14ac:dyDescent="0.25">
      <c r="R373" s="1"/>
    </row>
    <row r="374" spans="18:18" x14ac:dyDescent="0.25">
      <c r="R374" s="1"/>
    </row>
    <row r="375" spans="18:18" x14ac:dyDescent="0.25">
      <c r="R375" s="1"/>
    </row>
    <row r="376" spans="18:18" x14ac:dyDescent="0.25">
      <c r="R376" s="1"/>
    </row>
    <row r="377" spans="18:18" x14ac:dyDescent="0.25">
      <c r="R377" s="1"/>
    </row>
    <row r="378" spans="18:18" x14ac:dyDescent="0.25">
      <c r="R378" s="1"/>
    </row>
    <row r="379" spans="18:18" x14ac:dyDescent="0.25">
      <c r="R379" s="1"/>
    </row>
    <row r="380" spans="18:18" x14ac:dyDescent="0.25">
      <c r="R380" s="1"/>
    </row>
    <row r="381" spans="18:18" x14ac:dyDescent="0.25">
      <c r="R381" s="1"/>
    </row>
    <row r="382" spans="18:18" x14ac:dyDescent="0.25">
      <c r="R382" s="1"/>
    </row>
    <row r="383" spans="18:18" x14ac:dyDescent="0.25">
      <c r="R383" s="1"/>
    </row>
    <row r="384" spans="18:18" x14ac:dyDescent="0.25">
      <c r="R384" s="1"/>
    </row>
    <row r="385" spans="18:18" x14ac:dyDescent="0.25">
      <c r="R385" s="1"/>
    </row>
    <row r="386" spans="18:18" x14ac:dyDescent="0.25">
      <c r="R386" s="1"/>
    </row>
    <row r="387" spans="18:18" x14ac:dyDescent="0.25">
      <c r="R387" s="1"/>
    </row>
    <row r="388" spans="18:18" x14ac:dyDescent="0.25">
      <c r="R388" s="1"/>
    </row>
    <row r="389" spans="18:18" x14ac:dyDescent="0.25">
      <c r="R389" s="1"/>
    </row>
    <row r="390" spans="18:18" x14ac:dyDescent="0.25">
      <c r="R390" s="1"/>
    </row>
    <row r="391" spans="18:18" x14ac:dyDescent="0.25">
      <c r="R391" s="1"/>
    </row>
    <row r="392" spans="18:18" x14ac:dyDescent="0.25">
      <c r="R392" s="1"/>
    </row>
    <row r="393" spans="18:18" x14ac:dyDescent="0.25">
      <c r="R393" s="1"/>
    </row>
    <row r="394" spans="18:18" x14ac:dyDescent="0.25">
      <c r="R394" s="1"/>
    </row>
    <row r="395" spans="18:18" x14ac:dyDescent="0.25">
      <c r="R395" s="1"/>
    </row>
    <row r="396" spans="18:18" x14ac:dyDescent="0.25">
      <c r="R396" s="1"/>
    </row>
    <row r="397" spans="18:18" x14ac:dyDescent="0.25">
      <c r="R397" s="1"/>
    </row>
    <row r="398" spans="18:18" x14ac:dyDescent="0.25">
      <c r="R398" s="1"/>
    </row>
    <row r="399" spans="18:18" x14ac:dyDescent="0.25">
      <c r="R399" s="1"/>
    </row>
    <row r="400" spans="18:18" x14ac:dyDescent="0.25">
      <c r="R400" s="1"/>
    </row>
    <row r="401" spans="18:18" x14ac:dyDescent="0.25">
      <c r="R401" s="1"/>
    </row>
    <row r="402" spans="18:18" x14ac:dyDescent="0.25">
      <c r="R402" s="1"/>
    </row>
    <row r="403" spans="18:18" x14ac:dyDescent="0.25">
      <c r="R403" s="1"/>
    </row>
    <row r="404" spans="18:18" x14ac:dyDescent="0.25">
      <c r="R404" s="1"/>
    </row>
    <row r="405" spans="18:18" x14ac:dyDescent="0.25">
      <c r="R405" s="1"/>
    </row>
    <row r="406" spans="18:18" x14ac:dyDescent="0.25">
      <c r="R406" s="1"/>
    </row>
    <row r="407" spans="18:18" x14ac:dyDescent="0.25">
      <c r="R407" s="1"/>
    </row>
    <row r="408" spans="18:18" x14ac:dyDescent="0.25">
      <c r="R408" s="1"/>
    </row>
    <row r="409" spans="18:18" x14ac:dyDescent="0.25">
      <c r="R409" s="1"/>
    </row>
    <row r="410" spans="18:18" x14ac:dyDescent="0.25">
      <c r="R410" s="1"/>
    </row>
    <row r="411" spans="18:18" x14ac:dyDescent="0.25">
      <c r="R411" s="1"/>
    </row>
    <row r="412" spans="18:18" x14ac:dyDescent="0.25">
      <c r="R412" s="1"/>
    </row>
    <row r="413" spans="18:18" x14ac:dyDescent="0.25">
      <c r="R413" s="1"/>
    </row>
    <row r="414" spans="18:18" x14ac:dyDescent="0.25">
      <c r="R414" s="1"/>
    </row>
    <row r="415" spans="18:18" x14ac:dyDescent="0.25">
      <c r="R415" s="1"/>
    </row>
    <row r="416" spans="18:18" x14ac:dyDescent="0.25">
      <c r="R416" s="1"/>
    </row>
    <row r="417" spans="18:18" x14ac:dyDescent="0.25">
      <c r="R417" s="1"/>
    </row>
    <row r="418" spans="18:18" x14ac:dyDescent="0.25">
      <c r="R418" s="1"/>
    </row>
    <row r="419" spans="18:18" x14ac:dyDescent="0.25">
      <c r="R419" s="1"/>
    </row>
    <row r="420" spans="18:18" x14ac:dyDescent="0.25">
      <c r="R420" s="1"/>
    </row>
    <row r="421" spans="18:18" x14ac:dyDescent="0.25">
      <c r="R421" s="1"/>
    </row>
    <row r="422" spans="18:18" x14ac:dyDescent="0.25">
      <c r="R422" s="1"/>
    </row>
    <row r="423" spans="18:18" x14ac:dyDescent="0.25">
      <c r="R423" s="1"/>
    </row>
    <row r="424" spans="18:18" x14ac:dyDescent="0.25">
      <c r="R424" s="1"/>
    </row>
    <row r="425" spans="18:18" x14ac:dyDescent="0.25">
      <c r="R425" s="1"/>
    </row>
    <row r="426" spans="18:18" x14ac:dyDescent="0.25">
      <c r="R426" s="1"/>
    </row>
    <row r="427" spans="18:18" x14ac:dyDescent="0.25">
      <c r="R427" s="1"/>
    </row>
    <row r="428" spans="18:18" x14ac:dyDescent="0.25">
      <c r="R428" s="1"/>
    </row>
    <row r="429" spans="18:18" x14ac:dyDescent="0.25">
      <c r="R429" s="1"/>
    </row>
    <row r="430" spans="18:18" x14ac:dyDescent="0.25">
      <c r="R430" s="1"/>
    </row>
    <row r="431" spans="18:18" x14ac:dyDescent="0.25">
      <c r="R431" s="1"/>
    </row>
    <row r="432" spans="18:18" x14ac:dyDescent="0.25">
      <c r="R432" s="1"/>
    </row>
    <row r="433" spans="18:18" x14ac:dyDescent="0.25">
      <c r="R433" s="1"/>
    </row>
    <row r="434" spans="18:18" x14ac:dyDescent="0.25">
      <c r="R434" s="1"/>
    </row>
    <row r="435" spans="18:18" x14ac:dyDescent="0.25">
      <c r="R435" s="1"/>
    </row>
    <row r="436" spans="18:18" x14ac:dyDescent="0.25">
      <c r="R436" s="1"/>
    </row>
    <row r="437" spans="18:18" x14ac:dyDescent="0.25">
      <c r="R437" s="1"/>
    </row>
    <row r="438" spans="18:18" x14ac:dyDescent="0.25">
      <c r="R438" s="1"/>
    </row>
    <row r="439" spans="18:18" x14ac:dyDescent="0.25">
      <c r="R439" s="1"/>
    </row>
    <row r="440" spans="18:18" x14ac:dyDescent="0.25">
      <c r="R440" s="1"/>
    </row>
    <row r="441" spans="18:18" x14ac:dyDescent="0.25">
      <c r="R441" s="1"/>
    </row>
    <row r="442" spans="18:18" x14ac:dyDescent="0.25">
      <c r="R442" s="1"/>
    </row>
    <row r="443" spans="18:18" x14ac:dyDescent="0.25">
      <c r="R443" s="1"/>
    </row>
    <row r="444" spans="18:18" x14ac:dyDescent="0.25">
      <c r="R444" s="1"/>
    </row>
    <row r="445" spans="18:18" x14ac:dyDescent="0.25">
      <c r="R445" s="1"/>
    </row>
    <row r="446" spans="18:18" x14ac:dyDescent="0.25">
      <c r="R446" s="1"/>
    </row>
    <row r="447" spans="18:18" x14ac:dyDescent="0.25">
      <c r="R447" s="1"/>
    </row>
    <row r="448" spans="18:18" x14ac:dyDescent="0.25">
      <c r="R448" s="1"/>
    </row>
    <row r="449" spans="18:18" x14ac:dyDescent="0.25">
      <c r="R449" s="1"/>
    </row>
    <row r="450" spans="18:18" x14ac:dyDescent="0.25">
      <c r="R450" s="1"/>
    </row>
    <row r="451" spans="18:18" x14ac:dyDescent="0.25">
      <c r="R451" s="1"/>
    </row>
    <row r="452" spans="18:18" x14ac:dyDescent="0.25">
      <c r="R452" s="1"/>
    </row>
    <row r="453" spans="18:18" x14ac:dyDescent="0.25">
      <c r="R453" s="1"/>
    </row>
    <row r="454" spans="18:18" x14ac:dyDescent="0.25">
      <c r="R454" s="1"/>
    </row>
    <row r="455" spans="18:18" x14ac:dyDescent="0.25">
      <c r="R455" s="1"/>
    </row>
    <row r="456" spans="18:18" x14ac:dyDescent="0.25">
      <c r="R456" s="1"/>
    </row>
    <row r="457" spans="18:18" x14ac:dyDescent="0.25">
      <c r="R457" s="1"/>
    </row>
    <row r="458" spans="18:18" x14ac:dyDescent="0.25">
      <c r="R458" s="1"/>
    </row>
    <row r="459" spans="18:18" x14ac:dyDescent="0.25">
      <c r="R459" s="1"/>
    </row>
    <row r="460" spans="18:18" x14ac:dyDescent="0.25">
      <c r="R460" s="1"/>
    </row>
    <row r="461" spans="18:18" x14ac:dyDescent="0.25">
      <c r="R461" s="1"/>
    </row>
    <row r="462" spans="18:18" x14ac:dyDescent="0.25">
      <c r="R462" s="1"/>
    </row>
    <row r="463" spans="18:18" x14ac:dyDescent="0.25">
      <c r="R463" s="1"/>
    </row>
    <row r="464" spans="18:18" x14ac:dyDescent="0.25">
      <c r="R464" s="1"/>
    </row>
    <row r="465" spans="18:18" x14ac:dyDescent="0.25">
      <c r="R465" s="1"/>
    </row>
    <row r="466" spans="18:18" x14ac:dyDescent="0.25">
      <c r="R466" s="1"/>
    </row>
    <row r="467" spans="18:18" x14ac:dyDescent="0.25">
      <c r="R467" s="1"/>
    </row>
    <row r="468" spans="18:18" x14ac:dyDescent="0.25">
      <c r="R468" s="1"/>
    </row>
    <row r="469" spans="18:18" x14ac:dyDescent="0.25">
      <c r="R469" s="1"/>
    </row>
    <row r="470" spans="18:18" x14ac:dyDescent="0.25">
      <c r="R470" s="1"/>
    </row>
    <row r="471" spans="18:18" x14ac:dyDescent="0.25">
      <c r="R471" s="1"/>
    </row>
    <row r="472" spans="18:18" x14ac:dyDescent="0.25">
      <c r="R472" s="1"/>
    </row>
    <row r="473" spans="18:18" x14ac:dyDescent="0.25">
      <c r="R473" s="1"/>
    </row>
    <row r="474" spans="18:18" x14ac:dyDescent="0.25">
      <c r="R474" s="1"/>
    </row>
    <row r="475" spans="18:18" x14ac:dyDescent="0.25">
      <c r="R475" s="1"/>
    </row>
    <row r="476" spans="18:18" x14ac:dyDescent="0.25">
      <c r="R476" s="1"/>
    </row>
    <row r="477" spans="18:18" x14ac:dyDescent="0.25">
      <c r="R477" s="1"/>
    </row>
    <row r="478" spans="18:18" x14ac:dyDescent="0.25">
      <c r="R478" s="1"/>
    </row>
    <row r="479" spans="18:18" x14ac:dyDescent="0.25">
      <c r="R479" s="1"/>
    </row>
    <row r="480" spans="18:18" x14ac:dyDescent="0.25">
      <c r="R480" s="1"/>
    </row>
    <row r="481" spans="18:18" x14ac:dyDescent="0.25">
      <c r="R481" s="1"/>
    </row>
    <row r="482" spans="18:18" x14ac:dyDescent="0.25">
      <c r="R482" s="1"/>
    </row>
    <row r="483" spans="18:18" x14ac:dyDescent="0.25">
      <c r="R483" s="1"/>
    </row>
    <row r="484" spans="18:18" x14ac:dyDescent="0.25">
      <c r="R484" s="1"/>
    </row>
    <row r="485" spans="18:18" x14ac:dyDescent="0.25">
      <c r="R485" s="1"/>
    </row>
    <row r="486" spans="18:18" x14ac:dyDescent="0.25">
      <c r="R486" s="1"/>
    </row>
    <row r="487" spans="18:18" x14ac:dyDescent="0.25">
      <c r="R487" s="1"/>
    </row>
    <row r="488" spans="18:18" x14ac:dyDescent="0.25">
      <c r="R488" s="1"/>
    </row>
    <row r="489" spans="18:18" x14ac:dyDescent="0.25">
      <c r="R489" s="1"/>
    </row>
    <row r="490" spans="18:18" x14ac:dyDescent="0.25">
      <c r="R490" s="1"/>
    </row>
    <row r="491" spans="18:18" x14ac:dyDescent="0.25">
      <c r="R491" s="1"/>
    </row>
    <row r="492" spans="18:18" x14ac:dyDescent="0.25">
      <c r="R492" s="1"/>
    </row>
    <row r="493" spans="18:18" x14ac:dyDescent="0.25">
      <c r="R493" s="1"/>
    </row>
    <row r="494" spans="18:18" x14ac:dyDescent="0.25">
      <c r="R494" s="1"/>
    </row>
    <row r="495" spans="18:18" x14ac:dyDescent="0.25">
      <c r="R495" s="1"/>
    </row>
    <row r="496" spans="18:18" x14ac:dyDescent="0.25">
      <c r="R496" s="1"/>
    </row>
    <row r="497" spans="18:18" x14ac:dyDescent="0.25">
      <c r="R497" s="1"/>
    </row>
    <row r="498" spans="18:18" x14ac:dyDescent="0.25">
      <c r="R498" s="1"/>
    </row>
    <row r="499" spans="18:18" x14ac:dyDescent="0.25">
      <c r="R499" s="1"/>
    </row>
    <row r="500" spans="18:18" x14ac:dyDescent="0.25">
      <c r="R500" s="1"/>
    </row>
    <row r="501" spans="18:18" x14ac:dyDescent="0.25">
      <c r="R501" s="1"/>
    </row>
    <row r="502" spans="18:18" x14ac:dyDescent="0.25">
      <c r="R502" s="1"/>
    </row>
    <row r="503" spans="18:18" x14ac:dyDescent="0.25">
      <c r="R503" s="1"/>
    </row>
    <row r="504" spans="18:18" x14ac:dyDescent="0.25">
      <c r="R504" s="1"/>
    </row>
    <row r="505" spans="18:18" x14ac:dyDescent="0.25">
      <c r="R505" s="1"/>
    </row>
    <row r="506" spans="18:18" x14ac:dyDescent="0.25">
      <c r="R506" s="1"/>
    </row>
    <row r="507" spans="18:18" x14ac:dyDescent="0.25">
      <c r="R507" s="1"/>
    </row>
    <row r="508" spans="18:18" x14ac:dyDescent="0.25">
      <c r="R508" s="1"/>
    </row>
    <row r="509" spans="18:18" x14ac:dyDescent="0.25">
      <c r="R509" s="1"/>
    </row>
    <row r="510" spans="18:18" x14ac:dyDescent="0.25">
      <c r="R510" s="1"/>
    </row>
    <row r="511" spans="18:18" x14ac:dyDescent="0.25">
      <c r="R511" s="1"/>
    </row>
    <row r="512" spans="18:18" x14ac:dyDescent="0.25">
      <c r="R512" s="1"/>
    </row>
    <row r="513" spans="18:18" x14ac:dyDescent="0.25">
      <c r="R513" s="1"/>
    </row>
    <row r="514" spans="18:18" x14ac:dyDescent="0.25">
      <c r="R514" s="1"/>
    </row>
    <row r="515" spans="18:18" x14ac:dyDescent="0.25">
      <c r="R515" s="1"/>
    </row>
    <row r="516" spans="18:18" x14ac:dyDescent="0.25">
      <c r="R516" s="1"/>
    </row>
    <row r="517" spans="18:18" x14ac:dyDescent="0.25">
      <c r="R517" s="1"/>
    </row>
    <row r="518" spans="18:18" x14ac:dyDescent="0.25">
      <c r="R518" s="1"/>
    </row>
    <row r="519" spans="18:18" x14ac:dyDescent="0.25">
      <c r="R519" s="1"/>
    </row>
    <row r="520" spans="18:18" x14ac:dyDescent="0.25">
      <c r="R520" s="1"/>
    </row>
    <row r="521" spans="18:18" x14ac:dyDescent="0.25">
      <c r="R521" s="1"/>
    </row>
    <row r="522" spans="18:18" x14ac:dyDescent="0.25">
      <c r="R522" s="1"/>
    </row>
    <row r="523" spans="18:18" x14ac:dyDescent="0.25">
      <c r="R523" s="1"/>
    </row>
    <row r="524" spans="18:18" x14ac:dyDescent="0.25">
      <c r="R524" s="1"/>
    </row>
    <row r="525" spans="18:18" x14ac:dyDescent="0.25">
      <c r="R525" s="1"/>
    </row>
    <row r="526" spans="18:18" x14ac:dyDescent="0.25">
      <c r="R526" s="1"/>
    </row>
    <row r="527" spans="18:18" x14ac:dyDescent="0.25">
      <c r="R527" s="1"/>
    </row>
    <row r="528" spans="18:18" x14ac:dyDescent="0.25">
      <c r="R528" s="1"/>
    </row>
    <row r="529" spans="18:18" x14ac:dyDescent="0.25">
      <c r="R529" s="1"/>
    </row>
    <row r="530" spans="18:18" x14ac:dyDescent="0.25">
      <c r="R530" s="1"/>
    </row>
    <row r="531" spans="18:18" x14ac:dyDescent="0.25">
      <c r="R531" s="1"/>
    </row>
    <row r="532" spans="18:18" x14ac:dyDescent="0.25">
      <c r="R532" s="1"/>
    </row>
    <row r="533" spans="18:18" x14ac:dyDescent="0.25">
      <c r="R533" s="1"/>
    </row>
    <row r="534" spans="18:18" x14ac:dyDescent="0.25">
      <c r="R534" s="1"/>
    </row>
    <row r="535" spans="18:18" x14ac:dyDescent="0.25">
      <c r="R535" s="1"/>
    </row>
    <row r="536" spans="18:18" x14ac:dyDescent="0.25">
      <c r="R536" s="1"/>
    </row>
    <row r="537" spans="18:18" x14ac:dyDescent="0.25">
      <c r="R537" s="1"/>
    </row>
    <row r="538" spans="18:18" x14ac:dyDescent="0.25">
      <c r="R538" s="1"/>
    </row>
    <row r="539" spans="18:18" x14ac:dyDescent="0.25">
      <c r="R539" s="1"/>
    </row>
    <row r="540" spans="18:18" x14ac:dyDescent="0.25">
      <c r="R540" s="1"/>
    </row>
    <row r="541" spans="18:18" x14ac:dyDescent="0.25">
      <c r="R541" s="1"/>
    </row>
    <row r="542" spans="18:18" x14ac:dyDescent="0.25">
      <c r="R542" s="1"/>
    </row>
    <row r="543" spans="18:18" x14ac:dyDescent="0.25">
      <c r="R543" s="1"/>
    </row>
    <row r="544" spans="18:18" x14ac:dyDescent="0.25">
      <c r="R544" s="1"/>
    </row>
    <row r="545" spans="18:18" x14ac:dyDescent="0.25">
      <c r="R545" s="1"/>
    </row>
    <row r="546" spans="18:18" x14ac:dyDescent="0.25">
      <c r="R546" s="1"/>
    </row>
    <row r="547" spans="18:18" x14ac:dyDescent="0.25">
      <c r="R547" s="1"/>
    </row>
    <row r="548" spans="18:18" x14ac:dyDescent="0.25">
      <c r="R548" s="1"/>
    </row>
    <row r="549" spans="18:18" x14ac:dyDescent="0.25">
      <c r="R549" s="1"/>
    </row>
    <row r="550" spans="18:18" x14ac:dyDescent="0.25">
      <c r="R550" s="1"/>
    </row>
    <row r="551" spans="18:18" x14ac:dyDescent="0.25">
      <c r="R551" s="1"/>
    </row>
    <row r="552" spans="18:18" x14ac:dyDescent="0.25">
      <c r="R552" s="1"/>
    </row>
    <row r="553" spans="18:18" x14ac:dyDescent="0.25">
      <c r="R553" s="1"/>
    </row>
    <row r="554" spans="18:18" x14ac:dyDescent="0.25">
      <c r="R554" s="1"/>
    </row>
    <row r="555" spans="18:18" x14ac:dyDescent="0.25">
      <c r="R555" s="1"/>
    </row>
    <row r="556" spans="18:18" x14ac:dyDescent="0.25">
      <c r="R556" s="1"/>
    </row>
    <row r="557" spans="18:18" x14ac:dyDescent="0.25">
      <c r="R557" s="1"/>
    </row>
    <row r="558" spans="18:18" x14ac:dyDescent="0.25">
      <c r="R558" s="1"/>
    </row>
    <row r="559" spans="18:18" x14ac:dyDescent="0.25">
      <c r="R559" s="1"/>
    </row>
    <row r="560" spans="18:18" x14ac:dyDescent="0.25">
      <c r="R560" s="1"/>
    </row>
    <row r="561" spans="18:18" x14ac:dyDescent="0.25">
      <c r="R561" s="1"/>
    </row>
    <row r="562" spans="18:18" x14ac:dyDescent="0.25">
      <c r="R562" s="1"/>
    </row>
    <row r="563" spans="18:18" x14ac:dyDescent="0.25">
      <c r="R563" s="1"/>
    </row>
    <row r="564" spans="18:18" x14ac:dyDescent="0.25">
      <c r="R564" s="1"/>
    </row>
    <row r="565" spans="18:18" x14ac:dyDescent="0.25">
      <c r="R565" s="1"/>
    </row>
    <row r="566" spans="18:18" x14ac:dyDescent="0.25">
      <c r="R566" s="1"/>
    </row>
    <row r="567" spans="18:18" x14ac:dyDescent="0.25">
      <c r="R567" s="1"/>
    </row>
    <row r="568" spans="18:18" x14ac:dyDescent="0.25">
      <c r="R568" s="1"/>
    </row>
    <row r="569" spans="18:18" x14ac:dyDescent="0.25">
      <c r="R569" s="1"/>
    </row>
    <row r="570" spans="18:18" x14ac:dyDescent="0.25">
      <c r="R570" s="1"/>
    </row>
    <row r="571" spans="18:18" x14ac:dyDescent="0.25">
      <c r="R571" s="1"/>
    </row>
    <row r="572" spans="18:18" x14ac:dyDescent="0.25">
      <c r="R572" s="1"/>
    </row>
    <row r="573" spans="18:18" x14ac:dyDescent="0.25">
      <c r="R573" s="1"/>
    </row>
    <row r="574" spans="18:18" x14ac:dyDescent="0.25">
      <c r="R574" s="1"/>
    </row>
    <row r="575" spans="18:18" x14ac:dyDescent="0.25">
      <c r="R575" s="1"/>
    </row>
    <row r="576" spans="18:18" x14ac:dyDescent="0.25">
      <c r="R576" s="1"/>
    </row>
    <row r="577" spans="18:18" x14ac:dyDescent="0.25">
      <c r="R577" s="1"/>
    </row>
    <row r="578" spans="18:18" x14ac:dyDescent="0.25">
      <c r="R578" s="1"/>
    </row>
    <row r="579" spans="18:18" x14ac:dyDescent="0.25">
      <c r="R579" s="1"/>
    </row>
    <row r="580" spans="18:18" x14ac:dyDescent="0.25">
      <c r="R580" s="1"/>
    </row>
    <row r="581" spans="18:18" x14ac:dyDescent="0.25">
      <c r="R581" s="1"/>
    </row>
    <row r="582" spans="18:18" x14ac:dyDescent="0.25">
      <c r="R582" s="1"/>
    </row>
    <row r="583" spans="18:18" x14ac:dyDescent="0.25">
      <c r="R583" s="1"/>
    </row>
    <row r="584" spans="18:18" x14ac:dyDescent="0.25">
      <c r="R584" s="1"/>
    </row>
    <row r="585" spans="18:18" x14ac:dyDescent="0.25">
      <c r="R585" s="1"/>
    </row>
    <row r="586" spans="18:18" x14ac:dyDescent="0.25">
      <c r="R586" s="1"/>
    </row>
    <row r="587" spans="18:18" x14ac:dyDescent="0.25">
      <c r="R587" s="1"/>
    </row>
    <row r="588" spans="18:18" x14ac:dyDescent="0.25">
      <c r="R588" s="1"/>
    </row>
    <row r="589" spans="18:18" x14ac:dyDescent="0.25">
      <c r="R589" s="1"/>
    </row>
    <row r="590" spans="18:18" x14ac:dyDescent="0.25">
      <c r="R590" s="1"/>
    </row>
    <row r="591" spans="18:18" x14ac:dyDescent="0.25">
      <c r="R591" s="1"/>
    </row>
    <row r="592" spans="18:18" x14ac:dyDescent="0.25">
      <c r="R592" s="1"/>
    </row>
    <row r="593" spans="18:18" x14ac:dyDescent="0.25">
      <c r="R593" s="1"/>
    </row>
    <row r="594" spans="18:18" x14ac:dyDescent="0.25">
      <c r="R594" s="1"/>
    </row>
    <row r="595" spans="18:18" x14ac:dyDescent="0.25">
      <c r="R595" s="1"/>
    </row>
    <row r="596" spans="18:18" x14ac:dyDescent="0.25">
      <c r="R596" s="1"/>
    </row>
    <row r="597" spans="18:18" x14ac:dyDescent="0.25">
      <c r="R597" s="1"/>
    </row>
    <row r="598" spans="18:18" x14ac:dyDescent="0.25">
      <c r="R598" s="1"/>
    </row>
    <row r="599" spans="18:18" x14ac:dyDescent="0.25">
      <c r="R599" s="1"/>
    </row>
    <row r="600" spans="18:18" x14ac:dyDescent="0.25">
      <c r="R600" s="1"/>
    </row>
    <row r="601" spans="18:18" x14ac:dyDescent="0.25">
      <c r="R601" s="1"/>
    </row>
    <row r="602" spans="18:18" x14ac:dyDescent="0.25">
      <c r="R602" s="1"/>
    </row>
    <row r="603" spans="18:18" x14ac:dyDescent="0.25">
      <c r="R603" s="1"/>
    </row>
    <row r="604" spans="18:18" x14ac:dyDescent="0.25">
      <c r="R604" s="1"/>
    </row>
    <row r="605" spans="18:18" x14ac:dyDescent="0.25">
      <c r="R605" s="1"/>
    </row>
    <row r="606" spans="18:18" x14ac:dyDescent="0.25">
      <c r="R606" s="1"/>
    </row>
    <row r="607" spans="18:18" x14ac:dyDescent="0.25">
      <c r="R607" s="1"/>
    </row>
    <row r="608" spans="18:18" x14ac:dyDescent="0.25">
      <c r="R608" s="1"/>
    </row>
    <row r="609" spans="18:18" x14ac:dyDescent="0.25">
      <c r="R609" s="1"/>
    </row>
    <row r="610" spans="18:18" x14ac:dyDescent="0.25">
      <c r="R610" s="1"/>
    </row>
    <row r="611" spans="18:18" x14ac:dyDescent="0.25">
      <c r="R611" s="1"/>
    </row>
    <row r="612" spans="18:18" x14ac:dyDescent="0.25">
      <c r="R612" s="1"/>
    </row>
    <row r="613" spans="18:18" x14ac:dyDescent="0.25">
      <c r="R613" s="1"/>
    </row>
    <row r="614" spans="18:18" x14ac:dyDescent="0.25">
      <c r="R614" s="1"/>
    </row>
    <row r="615" spans="18:18" x14ac:dyDescent="0.25">
      <c r="R615" s="1"/>
    </row>
    <row r="616" spans="18:18" x14ac:dyDescent="0.25">
      <c r="R616" s="1"/>
    </row>
    <row r="617" spans="18:18" x14ac:dyDescent="0.25">
      <c r="R617" s="1"/>
    </row>
    <row r="618" spans="18:18" x14ac:dyDescent="0.25">
      <c r="R618" s="1"/>
    </row>
    <row r="619" spans="18:18" x14ac:dyDescent="0.25">
      <c r="R619" s="1"/>
    </row>
    <row r="620" spans="18:18" x14ac:dyDescent="0.25">
      <c r="R620" s="1"/>
    </row>
    <row r="621" spans="18:18" x14ac:dyDescent="0.25">
      <c r="R621" s="1"/>
    </row>
    <row r="622" spans="18:18" x14ac:dyDescent="0.25">
      <c r="R622" s="1"/>
    </row>
    <row r="623" spans="18:18" x14ac:dyDescent="0.25">
      <c r="R623" s="1"/>
    </row>
    <row r="624" spans="18:18" x14ac:dyDescent="0.25">
      <c r="R624" s="1"/>
    </row>
    <row r="625" spans="18:18" x14ac:dyDescent="0.25">
      <c r="R625" s="1"/>
    </row>
    <row r="626" spans="18:18" x14ac:dyDescent="0.25">
      <c r="R626" s="1"/>
    </row>
    <row r="627" spans="18:18" x14ac:dyDescent="0.25">
      <c r="R627" s="1"/>
    </row>
    <row r="628" spans="18:18" x14ac:dyDescent="0.25">
      <c r="R628" s="1"/>
    </row>
    <row r="629" spans="18:18" x14ac:dyDescent="0.25">
      <c r="R629" s="1"/>
    </row>
    <row r="630" spans="18:18" x14ac:dyDescent="0.25">
      <c r="R630" s="1"/>
    </row>
    <row r="631" spans="18:18" x14ac:dyDescent="0.25">
      <c r="R631" s="1"/>
    </row>
    <row r="632" spans="18:18" x14ac:dyDescent="0.25">
      <c r="R632" s="1"/>
    </row>
    <row r="633" spans="18:18" x14ac:dyDescent="0.25">
      <c r="R633" s="1"/>
    </row>
    <row r="634" spans="18:18" x14ac:dyDescent="0.25">
      <c r="R634" s="1"/>
    </row>
    <row r="635" spans="18:18" x14ac:dyDescent="0.25">
      <c r="R635" s="1"/>
    </row>
    <row r="636" spans="18:18" x14ac:dyDescent="0.25">
      <c r="R636" s="1"/>
    </row>
    <row r="637" spans="18:18" x14ac:dyDescent="0.25">
      <c r="R637" s="1"/>
    </row>
    <row r="638" spans="18:18" x14ac:dyDescent="0.25">
      <c r="R638" s="1"/>
    </row>
    <row r="639" spans="18:18" x14ac:dyDescent="0.25">
      <c r="R639" s="1"/>
    </row>
    <row r="640" spans="18:18" x14ac:dyDescent="0.25">
      <c r="R640" s="1"/>
    </row>
    <row r="641" spans="18:18" x14ac:dyDescent="0.25">
      <c r="R641" s="1"/>
    </row>
    <row r="642" spans="18:18" x14ac:dyDescent="0.25">
      <c r="R642" s="1"/>
    </row>
    <row r="643" spans="18:18" x14ac:dyDescent="0.25">
      <c r="R643" s="1"/>
    </row>
    <row r="644" spans="18:18" x14ac:dyDescent="0.25">
      <c r="R644" s="1"/>
    </row>
    <row r="645" spans="18:18" x14ac:dyDescent="0.25">
      <c r="R645" s="1"/>
    </row>
    <row r="646" spans="18:18" x14ac:dyDescent="0.25">
      <c r="R646" s="1"/>
    </row>
    <row r="647" spans="18:18" x14ac:dyDescent="0.25">
      <c r="R647" s="1"/>
    </row>
    <row r="648" spans="18:18" x14ac:dyDescent="0.25">
      <c r="R648" s="1"/>
    </row>
    <row r="649" spans="18:18" x14ac:dyDescent="0.25">
      <c r="R649" s="1"/>
    </row>
    <row r="650" spans="18:18" x14ac:dyDescent="0.25">
      <c r="R650" s="1"/>
    </row>
    <row r="651" spans="18:18" x14ac:dyDescent="0.25">
      <c r="R651" s="1"/>
    </row>
    <row r="652" spans="18:18" x14ac:dyDescent="0.25">
      <c r="R652" s="1"/>
    </row>
    <row r="653" spans="18:18" x14ac:dyDescent="0.25">
      <c r="R653" s="1"/>
    </row>
    <row r="654" spans="18:18" x14ac:dyDescent="0.25">
      <c r="R654" s="1"/>
    </row>
    <row r="655" spans="18:18" x14ac:dyDescent="0.25">
      <c r="R655" s="1"/>
    </row>
    <row r="656" spans="18:18" x14ac:dyDescent="0.25">
      <c r="R656" s="1"/>
    </row>
    <row r="657" spans="18:18" x14ac:dyDescent="0.25">
      <c r="R657" s="1"/>
    </row>
    <row r="658" spans="18:18" x14ac:dyDescent="0.25">
      <c r="R658" s="1"/>
    </row>
    <row r="659" spans="18:18" x14ac:dyDescent="0.25">
      <c r="R659" s="1"/>
    </row>
    <row r="660" spans="18:18" x14ac:dyDescent="0.25">
      <c r="R660" s="1"/>
    </row>
    <row r="661" spans="18:18" x14ac:dyDescent="0.25">
      <c r="R661" s="1"/>
    </row>
    <row r="662" spans="18:18" x14ac:dyDescent="0.25">
      <c r="R662" s="1"/>
    </row>
    <row r="663" spans="18:18" x14ac:dyDescent="0.25">
      <c r="R663" s="1"/>
    </row>
    <row r="664" spans="18:18" x14ac:dyDescent="0.25">
      <c r="R664" s="1"/>
    </row>
    <row r="665" spans="18:18" x14ac:dyDescent="0.25">
      <c r="R665" s="1"/>
    </row>
    <row r="666" spans="18:18" x14ac:dyDescent="0.25">
      <c r="R666" s="1"/>
    </row>
    <row r="667" spans="18:18" x14ac:dyDescent="0.25">
      <c r="R667" s="1"/>
    </row>
    <row r="668" spans="18:18" x14ac:dyDescent="0.25">
      <c r="R668" s="1"/>
    </row>
    <row r="669" spans="18:18" x14ac:dyDescent="0.25">
      <c r="R669" s="1"/>
    </row>
    <row r="670" spans="18:18" x14ac:dyDescent="0.25">
      <c r="R670" s="1"/>
    </row>
    <row r="671" spans="18:18" x14ac:dyDescent="0.25">
      <c r="R671" s="1"/>
    </row>
    <row r="672" spans="18:18" x14ac:dyDescent="0.25">
      <c r="R672" s="1"/>
    </row>
    <row r="673" spans="18:18" x14ac:dyDescent="0.25">
      <c r="R673" s="1"/>
    </row>
    <row r="674" spans="18:18" x14ac:dyDescent="0.25">
      <c r="R674" s="1"/>
    </row>
    <row r="675" spans="18:18" x14ac:dyDescent="0.25">
      <c r="R675" s="1"/>
    </row>
    <row r="676" spans="18:18" x14ac:dyDescent="0.25">
      <c r="R676" s="1"/>
    </row>
    <row r="677" spans="18:18" x14ac:dyDescent="0.25">
      <c r="R677" s="1"/>
    </row>
    <row r="678" spans="18:18" x14ac:dyDescent="0.25">
      <c r="R678" s="1"/>
    </row>
    <row r="679" spans="18:18" x14ac:dyDescent="0.25">
      <c r="R679" s="1"/>
    </row>
    <row r="680" spans="18:18" x14ac:dyDescent="0.25">
      <c r="R680" s="1"/>
    </row>
    <row r="681" spans="18:18" x14ac:dyDescent="0.25">
      <c r="R681" s="1"/>
    </row>
    <row r="682" spans="18:18" x14ac:dyDescent="0.25">
      <c r="R682" s="1"/>
    </row>
    <row r="683" spans="18:18" x14ac:dyDescent="0.25">
      <c r="R683" s="1"/>
    </row>
    <row r="684" spans="18:18" x14ac:dyDescent="0.25">
      <c r="R684" s="1"/>
    </row>
    <row r="685" spans="18:18" x14ac:dyDescent="0.25">
      <c r="R685" s="1"/>
    </row>
    <row r="686" spans="18:18" x14ac:dyDescent="0.25">
      <c r="R686" s="1"/>
    </row>
    <row r="687" spans="18:18" x14ac:dyDescent="0.25">
      <c r="R687" s="1"/>
    </row>
    <row r="688" spans="18:18" x14ac:dyDescent="0.25">
      <c r="R688" s="1"/>
    </row>
    <row r="689" spans="18:18" x14ac:dyDescent="0.25">
      <c r="R689" s="1"/>
    </row>
    <row r="690" spans="18:18" x14ac:dyDescent="0.25">
      <c r="R690" s="1"/>
    </row>
    <row r="691" spans="18:18" x14ac:dyDescent="0.25">
      <c r="R691" s="1"/>
    </row>
    <row r="692" spans="18:18" x14ac:dyDescent="0.25">
      <c r="R692" s="1"/>
    </row>
    <row r="693" spans="18:18" x14ac:dyDescent="0.25">
      <c r="R693" s="1"/>
    </row>
    <row r="694" spans="18:18" x14ac:dyDescent="0.25">
      <c r="R694" s="1"/>
    </row>
    <row r="695" spans="18:18" x14ac:dyDescent="0.25">
      <c r="R695" s="1"/>
    </row>
    <row r="696" spans="18:18" x14ac:dyDescent="0.25">
      <c r="R696" s="1"/>
    </row>
    <row r="697" spans="18:18" x14ac:dyDescent="0.25">
      <c r="R697" s="1"/>
    </row>
    <row r="698" spans="18:18" x14ac:dyDescent="0.25">
      <c r="R698" s="1"/>
    </row>
    <row r="699" spans="18:18" x14ac:dyDescent="0.25">
      <c r="R699" s="1"/>
    </row>
    <row r="700" spans="18:18" x14ac:dyDescent="0.25">
      <c r="R700" s="1"/>
    </row>
    <row r="701" spans="18:18" x14ac:dyDescent="0.25">
      <c r="R701" s="1"/>
    </row>
    <row r="702" spans="18:18" x14ac:dyDescent="0.25">
      <c r="R702" s="1"/>
    </row>
    <row r="703" spans="18:18" x14ac:dyDescent="0.25">
      <c r="R703" s="1"/>
    </row>
    <row r="704" spans="18:18" x14ac:dyDescent="0.25">
      <c r="R704" s="1"/>
    </row>
    <row r="705" spans="18:18" x14ac:dyDescent="0.25">
      <c r="R705" s="1"/>
    </row>
    <row r="706" spans="18:18" x14ac:dyDescent="0.25">
      <c r="R706" s="1"/>
    </row>
    <row r="707" spans="18:18" x14ac:dyDescent="0.25">
      <c r="R707" s="1"/>
    </row>
    <row r="708" spans="18:18" x14ac:dyDescent="0.25">
      <c r="R708" s="1"/>
    </row>
    <row r="709" spans="18:18" x14ac:dyDescent="0.25">
      <c r="R709" s="1"/>
    </row>
    <row r="710" spans="18:18" x14ac:dyDescent="0.25">
      <c r="R710" s="1"/>
    </row>
    <row r="711" spans="18:18" x14ac:dyDescent="0.25">
      <c r="R711" s="1"/>
    </row>
    <row r="712" spans="18:18" x14ac:dyDescent="0.25">
      <c r="R712" s="1"/>
    </row>
    <row r="713" spans="18:18" x14ac:dyDescent="0.25">
      <c r="R713" s="1"/>
    </row>
    <row r="714" spans="18:18" x14ac:dyDescent="0.25">
      <c r="R714" s="1"/>
    </row>
    <row r="715" spans="18:18" x14ac:dyDescent="0.25">
      <c r="R715" s="1"/>
    </row>
    <row r="716" spans="18:18" x14ac:dyDescent="0.25">
      <c r="R716" s="1"/>
    </row>
    <row r="717" spans="18:18" x14ac:dyDescent="0.25">
      <c r="R717" s="1"/>
    </row>
    <row r="718" spans="18:18" x14ac:dyDescent="0.25">
      <c r="R718" s="1"/>
    </row>
    <row r="719" spans="18:18" x14ac:dyDescent="0.25">
      <c r="R719" s="1"/>
    </row>
    <row r="720" spans="18:18" x14ac:dyDescent="0.25">
      <c r="R720" s="1"/>
    </row>
    <row r="721" spans="18:18" x14ac:dyDescent="0.25">
      <c r="R721" s="1"/>
    </row>
    <row r="722" spans="18:18" x14ac:dyDescent="0.25">
      <c r="R722" s="1"/>
    </row>
    <row r="723" spans="18:18" x14ac:dyDescent="0.25">
      <c r="R723" s="1"/>
    </row>
    <row r="724" spans="18:18" x14ac:dyDescent="0.25">
      <c r="R724" s="1"/>
    </row>
    <row r="725" spans="18:18" x14ac:dyDescent="0.25">
      <c r="R725" s="1"/>
    </row>
    <row r="726" spans="18:18" x14ac:dyDescent="0.25">
      <c r="R726" s="1"/>
    </row>
    <row r="727" spans="18:18" x14ac:dyDescent="0.25">
      <c r="R727" s="1"/>
    </row>
    <row r="728" spans="18:18" x14ac:dyDescent="0.25">
      <c r="R728" s="1"/>
    </row>
    <row r="729" spans="18:18" x14ac:dyDescent="0.25">
      <c r="R729" s="1"/>
    </row>
    <row r="730" spans="18:18" x14ac:dyDescent="0.25">
      <c r="R730" s="1"/>
    </row>
    <row r="731" spans="18:18" x14ac:dyDescent="0.25">
      <c r="R731" s="1"/>
    </row>
    <row r="732" spans="18:18" x14ac:dyDescent="0.25">
      <c r="R732" s="1"/>
    </row>
    <row r="733" spans="18:18" x14ac:dyDescent="0.25">
      <c r="R733" s="1"/>
    </row>
    <row r="734" spans="18:18" x14ac:dyDescent="0.25">
      <c r="R734" s="1"/>
    </row>
    <row r="735" spans="18:18" x14ac:dyDescent="0.25">
      <c r="R735" s="1"/>
    </row>
    <row r="736" spans="18:18" x14ac:dyDescent="0.25">
      <c r="R736" s="1"/>
    </row>
    <row r="737" spans="18:18" x14ac:dyDescent="0.25">
      <c r="R737" s="1"/>
    </row>
    <row r="738" spans="18:18" x14ac:dyDescent="0.25">
      <c r="R738" s="1"/>
    </row>
    <row r="739" spans="18:18" x14ac:dyDescent="0.25">
      <c r="R739" s="1"/>
    </row>
    <row r="740" spans="18:18" x14ac:dyDescent="0.25">
      <c r="R740" s="1"/>
    </row>
    <row r="741" spans="18:18" x14ac:dyDescent="0.25">
      <c r="R741" s="1"/>
    </row>
    <row r="742" spans="18:18" x14ac:dyDescent="0.25">
      <c r="R742" s="1"/>
    </row>
    <row r="743" spans="18:18" x14ac:dyDescent="0.25">
      <c r="R743" s="1"/>
    </row>
    <row r="744" spans="18:18" x14ac:dyDescent="0.25">
      <c r="R744" s="1"/>
    </row>
    <row r="745" spans="18:18" x14ac:dyDescent="0.25">
      <c r="R745" s="1"/>
    </row>
    <row r="746" spans="18:18" x14ac:dyDescent="0.25">
      <c r="R746" s="1"/>
    </row>
    <row r="747" spans="18:18" x14ac:dyDescent="0.25">
      <c r="R747" s="1"/>
    </row>
    <row r="748" spans="18:18" x14ac:dyDescent="0.25">
      <c r="R748" s="1"/>
    </row>
    <row r="749" spans="18:18" x14ac:dyDescent="0.25">
      <c r="R749" s="1"/>
    </row>
    <row r="750" spans="18:18" x14ac:dyDescent="0.25">
      <c r="R750" s="1"/>
    </row>
    <row r="751" spans="18:18" x14ac:dyDescent="0.25">
      <c r="R751" s="1"/>
    </row>
    <row r="752" spans="18:18" x14ac:dyDescent="0.25">
      <c r="R752" s="1"/>
    </row>
    <row r="753" spans="18:18" x14ac:dyDescent="0.25">
      <c r="R753" s="1"/>
    </row>
    <row r="754" spans="18:18" x14ac:dyDescent="0.25">
      <c r="R754" s="1"/>
    </row>
    <row r="755" spans="18:18" x14ac:dyDescent="0.25">
      <c r="R755" s="1"/>
    </row>
    <row r="756" spans="18:18" x14ac:dyDescent="0.25">
      <c r="R756" s="1"/>
    </row>
    <row r="757" spans="18:18" x14ac:dyDescent="0.25">
      <c r="R757" s="1"/>
    </row>
    <row r="758" spans="18:18" x14ac:dyDescent="0.25">
      <c r="R758" s="1"/>
    </row>
    <row r="759" spans="18:18" x14ac:dyDescent="0.25">
      <c r="R759" s="1"/>
    </row>
    <row r="760" spans="18:18" x14ac:dyDescent="0.25">
      <c r="R760" s="1"/>
    </row>
    <row r="761" spans="18:18" x14ac:dyDescent="0.25">
      <c r="R761" s="1"/>
    </row>
    <row r="762" spans="18:18" x14ac:dyDescent="0.25">
      <c r="R762" s="1"/>
    </row>
    <row r="763" spans="18:18" x14ac:dyDescent="0.25">
      <c r="R763" s="1"/>
    </row>
    <row r="764" spans="18:18" x14ac:dyDescent="0.25">
      <c r="R764" s="1"/>
    </row>
    <row r="765" spans="18:18" x14ac:dyDescent="0.25">
      <c r="R765" s="1"/>
    </row>
    <row r="766" spans="18:18" x14ac:dyDescent="0.25">
      <c r="R766" s="1"/>
    </row>
    <row r="767" spans="18:18" x14ac:dyDescent="0.25">
      <c r="R767" s="1"/>
    </row>
    <row r="768" spans="18:18" x14ac:dyDescent="0.25">
      <c r="R768" s="1"/>
    </row>
    <row r="769" spans="18:18" x14ac:dyDescent="0.25">
      <c r="R769" s="1"/>
    </row>
    <row r="770" spans="18:18" x14ac:dyDescent="0.25">
      <c r="R770" s="1"/>
    </row>
    <row r="771" spans="18:18" x14ac:dyDescent="0.25">
      <c r="R771" s="1"/>
    </row>
    <row r="772" spans="18:18" x14ac:dyDescent="0.25">
      <c r="R772" s="1"/>
    </row>
    <row r="773" spans="18:18" x14ac:dyDescent="0.25">
      <c r="R773" s="1"/>
    </row>
    <row r="774" spans="18:18" x14ac:dyDescent="0.25">
      <c r="R774" s="1"/>
    </row>
    <row r="775" spans="18:18" x14ac:dyDescent="0.25">
      <c r="R775" s="1"/>
    </row>
    <row r="776" spans="18:18" x14ac:dyDescent="0.25">
      <c r="R776" s="1"/>
    </row>
    <row r="777" spans="18:18" x14ac:dyDescent="0.25">
      <c r="R777" s="1"/>
    </row>
    <row r="778" spans="18:18" x14ac:dyDescent="0.25">
      <c r="R778" s="1"/>
    </row>
    <row r="779" spans="18:18" x14ac:dyDescent="0.25">
      <c r="R779" s="1"/>
    </row>
    <row r="780" spans="18:18" x14ac:dyDescent="0.25">
      <c r="R780" s="1"/>
    </row>
    <row r="781" spans="18:18" x14ac:dyDescent="0.25">
      <c r="R781" s="1"/>
    </row>
    <row r="782" spans="18:18" x14ac:dyDescent="0.25">
      <c r="R782" s="1"/>
    </row>
    <row r="783" spans="18:18" x14ac:dyDescent="0.25">
      <c r="R783" s="1"/>
    </row>
    <row r="784" spans="18:18" x14ac:dyDescent="0.25">
      <c r="R784" s="1"/>
    </row>
    <row r="785" spans="18:18" x14ac:dyDescent="0.25">
      <c r="R785" s="1"/>
    </row>
    <row r="786" spans="18:18" x14ac:dyDescent="0.25">
      <c r="R786" s="1"/>
    </row>
    <row r="787" spans="18:18" x14ac:dyDescent="0.25">
      <c r="R787" s="1"/>
    </row>
    <row r="788" spans="18:18" x14ac:dyDescent="0.25">
      <c r="R788" s="1"/>
    </row>
    <row r="789" spans="18:18" x14ac:dyDescent="0.25">
      <c r="R789" s="1"/>
    </row>
    <row r="790" spans="18:18" x14ac:dyDescent="0.25">
      <c r="R790" s="1"/>
    </row>
    <row r="791" spans="18:18" x14ac:dyDescent="0.25">
      <c r="R791" s="1"/>
    </row>
    <row r="792" spans="18:18" x14ac:dyDescent="0.25">
      <c r="R792" s="1"/>
    </row>
    <row r="793" spans="18:18" x14ac:dyDescent="0.25">
      <c r="R793" s="1"/>
    </row>
    <row r="794" spans="18:18" x14ac:dyDescent="0.25">
      <c r="R794" s="1"/>
    </row>
    <row r="795" spans="18:18" x14ac:dyDescent="0.25">
      <c r="R795" s="1"/>
    </row>
    <row r="796" spans="18:18" x14ac:dyDescent="0.25">
      <c r="R796" s="1"/>
    </row>
    <row r="797" spans="18:18" x14ac:dyDescent="0.25">
      <c r="R797" s="1"/>
    </row>
    <row r="798" spans="18:18" x14ac:dyDescent="0.25">
      <c r="R798" s="1"/>
    </row>
    <row r="799" spans="18:18" x14ac:dyDescent="0.25">
      <c r="R799" s="1"/>
    </row>
    <row r="800" spans="18:18" x14ac:dyDescent="0.25">
      <c r="R800" s="1"/>
    </row>
    <row r="801" spans="18:18" x14ac:dyDescent="0.25">
      <c r="R801" s="1"/>
    </row>
    <row r="802" spans="18:18" x14ac:dyDescent="0.25">
      <c r="R802" s="1"/>
    </row>
    <row r="803" spans="18:18" x14ac:dyDescent="0.25">
      <c r="R803" s="1"/>
    </row>
    <row r="804" spans="18:18" x14ac:dyDescent="0.25">
      <c r="R804" s="1"/>
    </row>
    <row r="805" spans="18:18" x14ac:dyDescent="0.25">
      <c r="R805" s="1"/>
    </row>
    <row r="806" spans="18:18" x14ac:dyDescent="0.25">
      <c r="R806" s="1"/>
    </row>
    <row r="807" spans="18:18" x14ac:dyDescent="0.25">
      <c r="R807" s="1"/>
    </row>
    <row r="808" spans="18:18" x14ac:dyDescent="0.25">
      <c r="R808" s="1"/>
    </row>
    <row r="809" spans="18:18" x14ac:dyDescent="0.25">
      <c r="R809" s="1"/>
    </row>
    <row r="810" spans="18:18" x14ac:dyDescent="0.25">
      <c r="R810" s="1"/>
    </row>
    <row r="811" spans="18:18" x14ac:dyDescent="0.25">
      <c r="R811" s="1"/>
    </row>
    <row r="812" spans="18:18" x14ac:dyDescent="0.25">
      <c r="R812" s="1"/>
    </row>
    <row r="813" spans="18:18" x14ac:dyDescent="0.25">
      <c r="R813" s="1"/>
    </row>
    <row r="814" spans="18:18" x14ac:dyDescent="0.25">
      <c r="R814" s="1"/>
    </row>
    <row r="815" spans="18:18" x14ac:dyDescent="0.25">
      <c r="R815" s="1"/>
    </row>
    <row r="816" spans="18:18" x14ac:dyDescent="0.25">
      <c r="R816" s="1"/>
    </row>
    <row r="817" spans="18:18" x14ac:dyDescent="0.25">
      <c r="R817" s="1"/>
    </row>
    <row r="818" spans="18:18" x14ac:dyDescent="0.25">
      <c r="R818" s="1"/>
    </row>
    <row r="819" spans="18:18" x14ac:dyDescent="0.25">
      <c r="R819" s="1"/>
    </row>
    <row r="820" spans="18:18" x14ac:dyDescent="0.25">
      <c r="R820" s="1"/>
    </row>
    <row r="821" spans="18:18" x14ac:dyDescent="0.25">
      <c r="R821" s="1"/>
    </row>
    <row r="822" spans="18:18" x14ac:dyDescent="0.25">
      <c r="R822" s="1"/>
    </row>
    <row r="823" spans="18:18" x14ac:dyDescent="0.25">
      <c r="R823" s="1"/>
    </row>
    <row r="824" spans="18:18" x14ac:dyDescent="0.25">
      <c r="R824" s="1"/>
    </row>
    <row r="825" spans="18:18" x14ac:dyDescent="0.25">
      <c r="R825" s="1"/>
    </row>
    <row r="826" spans="18:18" x14ac:dyDescent="0.25">
      <c r="R826" s="1"/>
    </row>
    <row r="827" spans="18:18" x14ac:dyDescent="0.25">
      <c r="R827" s="1"/>
    </row>
    <row r="828" spans="18:18" x14ac:dyDescent="0.25">
      <c r="R828" s="1"/>
    </row>
    <row r="829" spans="18:18" x14ac:dyDescent="0.25">
      <c r="R829" s="1"/>
    </row>
    <row r="830" spans="18:18" x14ac:dyDescent="0.25">
      <c r="R830" s="1"/>
    </row>
    <row r="831" spans="18:18" x14ac:dyDescent="0.25">
      <c r="R831" s="1"/>
    </row>
    <row r="832" spans="18:18" x14ac:dyDescent="0.25">
      <c r="R832" s="1"/>
    </row>
    <row r="833" spans="18:18" x14ac:dyDescent="0.25">
      <c r="R833" s="1"/>
    </row>
    <row r="834" spans="18:18" x14ac:dyDescent="0.25">
      <c r="R834" s="1"/>
    </row>
    <row r="835" spans="18:18" x14ac:dyDescent="0.25">
      <c r="R835" s="1"/>
    </row>
    <row r="836" spans="18:18" x14ac:dyDescent="0.25">
      <c r="R836" s="1"/>
    </row>
    <row r="837" spans="18:18" x14ac:dyDescent="0.25">
      <c r="R837" s="1"/>
    </row>
    <row r="838" spans="18:18" x14ac:dyDescent="0.25">
      <c r="R838" s="1"/>
    </row>
    <row r="839" spans="18:18" x14ac:dyDescent="0.25">
      <c r="R839" s="1"/>
    </row>
    <row r="840" spans="18:18" x14ac:dyDescent="0.25">
      <c r="R840" s="1"/>
    </row>
    <row r="841" spans="18:18" x14ac:dyDescent="0.25">
      <c r="R841" s="1"/>
    </row>
    <row r="842" spans="18:18" x14ac:dyDescent="0.25">
      <c r="R842" s="1"/>
    </row>
    <row r="843" spans="18:18" x14ac:dyDescent="0.25">
      <c r="R843" s="1"/>
    </row>
    <row r="844" spans="18:18" x14ac:dyDescent="0.25">
      <c r="R844" s="1"/>
    </row>
    <row r="845" spans="18:18" x14ac:dyDescent="0.25">
      <c r="R845" s="1"/>
    </row>
    <row r="846" spans="18:18" x14ac:dyDescent="0.25">
      <c r="R846" s="1"/>
    </row>
    <row r="847" spans="18:18" x14ac:dyDescent="0.25">
      <c r="R847" s="1"/>
    </row>
    <row r="848" spans="18:18" x14ac:dyDescent="0.25">
      <c r="R848" s="1"/>
    </row>
    <row r="849" spans="18:18" x14ac:dyDescent="0.25">
      <c r="R849" s="1"/>
    </row>
    <row r="850" spans="18:18" x14ac:dyDescent="0.25">
      <c r="R850" s="1"/>
    </row>
    <row r="851" spans="18:18" x14ac:dyDescent="0.25">
      <c r="R851" s="1"/>
    </row>
    <row r="852" spans="18:18" x14ac:dyDescent="0.25">
      <c r="R852" s="1"/>
    </row>
    <row r="853" spans="18:18" x14ac:dyDescent="0.25">
      <c r="R853" s="1"/>
    </row>
    <row r="854" spans="18:18" x14ac:dyDescent="0.25">
      <c r="R854" s="1"/>
    </row>
    <row r="855" spans="18:18" x14ac:dyDescent="0.25">
      <c r="R855" s="1"/>
    </row>
    <row r="856" spans="18:18" x14ac:dyDescent="0.25">
      <c r="R856" s="1"/>
    </row>
    <row r="857" spans="18:18" x14ac:dyDescent="0.25">
      <c r="R857" s="1"/>
    </row>
    <row r="858" spans="18:18" x14ac:dyDescent="0.25">
      <c r="R858" s="1"/>
    </row>
    <row r="859" spans="18:18" x14ac:dyDescent="0.25">
      <c r="R859" s="1"/>
    </row>
    <row r="860" spans="18:18" x14ac:dyDescent="0.25">
      <c r="R860" s="1"/>
    </row>
    <row r="861" spans="18:18" x14ac:dyDescent="0.25">
      <c r="R861" s="1"/>
    </row>
    <row r="862" spans="18:18" x14ac:dyDescent="0.25">
      <c r="R862" s="1"/>
    </row>
    <row r="863" spans="18:18" x14ac:dyDescent="0.25">
      <c r="R863" s="1"/>
    </row>
    <row r="864" spans="18:18" x14ac:dyDescent="0.25">
      <c r="R864" s="1"/>
    </row>
    <row r="865" spans="18:18" x14ac:dyDescent="0.25">
      <c r="R865" s="1"/>
    </row>
    <row r="866" spans="18:18" x14ac:dyDescent="0.25">
      <c r="R866" s="1"/>
    </row>
    <row r="867" spans="18:18" x14ac:dyDescent="0.25">
      <c r="R867" s="1"/>
    </row>
    <row r="868" spans="18:18" x14ac:dyDescent="0.25">
      <c r="R868" s="1"/>
    </row>
    <row r="869" spans="18:18" x14ac:dyDescent="0.25">
      <c r="R869" s="1"/>
    </row>
    <row r="870" spans="18:18" x14ac:dyDescent="0.25">
      <c r="R870" s="1"/>
    </row>
    <row r="871" spans="18:18" x14ac:dyDescent="0.25">
      <c r="R871" s="1"/>
    </row>
    <row r="872" spans="18:18" x14ac:dyDescent="0.25">
      <c r="R872" s="1"/>
    </row>
    <row r="873" spans="18:18" x14ac:dyDescent="0.25">
      <c r="R873" s="1"/>
    </row>
    <row r="874" spans="18:18" x14ac:dyDescent="0.25">
      <c r="R874" s="1"/>
    </row>
    <row r="875" spans="18:18" x14ac:dyDescent="0.25">
      <c r="R875" s="1"/>
    </row>
    <row r="876" spans="18:18" x14ac:dyDescent="0.25">
      <c r="R876" s="1"/>
    </row>
    <row r="877" spans="18:18" x14ac:dyDescent="0.25">
      <c r="R877" s="1"/>
    </row>
    <row r="878" spans="18:18" x14ac:dyDescent="0.25">
      <c r="R878" s="1"/>
    </row>
    <row r="879" spans="18:18" x14ac:dyDescent="0.25">
      <c r="R879" s="1"/>
    </row>
    <row r="880" spans="18:18" x14ac:dyDescent="0.25">
      <c r="R880" s="1"/>
    </row>
    <row r="881" spans="18:18" x14ac:dyDescent="0.25">
      <c r="R881" s="1"/>
    </row>
    <row r="882" spans="18:18" x14ac:dyDescent="0.25">
      <c r="R882" s="1"/>
    </row>
    <row r="883" spans="18:18" x14ac:dyDescent="0.25">
      <c r="R883" s="1"/>
    </row>
    <row r="884" spans="18:18" x14ac:dyDescent="0.25">
      <c r="R884" s="1"/>
    </row>
    <row r="885" spans="18:18" x14ac:dyDescent="0.25">
      <c r="R885" s="1"/>
    </row>
    <row r="886" spans="18:18" x14ac:dyDescent="0.25">
      <c r="R886" s="1"/>
    </row>
    <row r="887" spans="18:18" x14ac:dyDescent="0.25">
      <c r="R887" s="1"/>
    </row>
    <row r="888" spans="18:18" x14ac:dyDescent="0.25">
      <c r="R888" s="1"/>
    </row>
    <row r="889" spans="18:18" x14ac:dyDescent="0.25">
      <c r="R889" s="1"/>
    </row>
    <row r="890" spans="18:18" x14ac:dyDescent="0.25">
      <c r="R890" s="1"/>
    </row>
    <row r="891" spans="18:18" x14ac:dyDescent="0.25">
      <c r="R891" s="1"/>
    </row>
    <row r="892" spans="18:18" x14ac:dyDescent="0.25">
      <c r="R892" s="1"/>
    </row>
    <row r="893" spans="18:18" x14ac:dyDescent="0.25">
      <c r="R893" s="1"/>
    </row>
    <row r="894" spans="18:18" x14ac:dyDescent="0.25">
      <c r="R894" s="1"/>
    </row>
    <row r="895" spans="18:18" x14ac:dyDescent="0.25">
      <c r="R895" s="1"/>
    </row>
    <row r="896" spans="18:18" x14ac:dyDescent="0.25">
      <c r="R896" s="1"/>
    </row>
    <row r="897" spans="18:18" x14ac:dyDescent="0.25">
      <c r="R897" s="1"/>
    </row>
    <row r="898" spans="18:18" x14ac:dyDescent="0.25">
      <c r="R898" s="1"/>
    </row>
    <row r="899" spans="18:18" x14ac:dyDescent="0.25">
      <c r="R899" s="1"/>
    </row>
    <row r="900" spans="18:18" x14ac:dyDescent="0.25">
      <c r="R900" s="1"/>
    </row>
    <row r="901" spans="18:18" x14ac:dyDescent="0.25">
      <c r="R901" s="1"/>
    </row>
    <row r="902" spans="18:18" x14ac:dyDescent="0.25">
      <c r="R902" s="1"/>
    </row>
    <row r="903" spans="18:18" x14ac:dyDescent="0.25">
      <c r="R903" s="1"/>
    </row>
    <row r="904" spans="18:18" x14ac:dyDescent="0.25">
      <c r="R904" s="1"/>
    </row>
    <row r="905" spans="18:18" x14ac:dyDescent="0.25">
      <c r="R905" s="1"/>
    </row>
    <row r="906" spans="18:18" x14ac:dyDescent="0.25">
      <c r="R906" s="1"/>
    </row>
    <row r="907" spans="18:18" x14ac:dyDescent="0.25">
      <c r="R907" s="1"/>
    </row>
    <row r="908" spans="18:18" x14ac:dyDescent="0.25">
      <c r="R908" s="1"/>
    </row>
    <row r="909" spans="18:18" x14ac:dyDescent="0.25">
      <c r="R909" s="1"/>
    </row>
    <row r="910" spans="18:18" x14ac:dyDescent="0.25">
      <c r="R910" s="1"/>
    </row>
    <row r="911" spans="18:18" x14ac:dyDescent="0.25">
      <c r="R911" s="1"/>
    </row>
    <row r="912" spans="18:18" x14ac:dyDescent="0.25">
      <c r="R912" s="1"/>
    </row>
    <row r="913" spans="18:18" x14ac:dyDescent="0.25">
      <c r="R913" s="1"/>
    </row>
    <row r="914" spans="18:18" x14ac:dyDescent="0.25">
      <c r="R914" s="1"/>
    </row>
    <row r="915" spans="18:18" x14ac:dyDescent="0.25">
      <c r="R915" s="1"/>
    </row>
    <row r="916" spans="18:18" x14ac:dyDescent="0.25">
      <c r="R916" s="1"/>
    </row>
    <row r="917" spans="18:18" x14ac:dyDescent="0.25">
      <c r="R917" s="1"/>
    </row>
    <row r="918" spans="18:18" x14ac:dyDescent="0.25">
      <c r="R918" s="1"/>
    </row>
    <row r="919" spans="18:18" x14ac:dyDescent="0.25">
      <c r="R919" s="1"/>
    </row>
    <row r="920" spans="18:18" x14ac:dyDescent="0.25">
      <c r="R920" s="1"/>
    </row>
    <row r="921" spans="18:18" x14ac:dyDescent="0.25">
      <c r="R921" s="1"/>
    </row>
    <row r="922" spans="18:18" x14ac:dyDescent="0.25">
      <c r="R922" s="1"/>
    </row>
    <row r="923" spans="18:18" x14ac:dyDescent="0.25">
      <c r="R923" s="1"/>
    </row>
    <row r="924" spans="18:18" x14ac:dyDescent="0.25">
      <c r="R924" s="1"/>
    </row>
    <row r="925" spans="18:18" x14ac:dyDescent="0.25">
      <c r="R925" s="1"/>
    </row>
    <row r="926" spans="18:18" x14ac:dyDescent="0.25">
      <c r="R926" s="1"/>
    </row>
    <row r="927" spans="18:18" x14ac:dyDescent="0.25">
      <c r="R927" s="1"/>
    </row>
    <row r="928" spans="18:18" x14ac:dyDescent="0.25">
      <c r="R928" s="1"/>
    </row>
    <row r="929" spans="18:18" x14ac:dyDescent="0.25">
      <c r="R929" s="1"/>
    </row>
    <row r="930" spans="18:18" x14ac:dyDescent="0.25">
      <c r="R930" s="1"/>
    </row>
    <row r="931" spans="18:18" x14ac:dyDescent="0.25">
      <c r="R931" s="1"/>
    </row>
    <row r="932" spans="18:18" x14ac:dyDescent="0.25">
      <c r="R932" s="1"/>
    </row>
    <row r="933" spans="18:18" x14ac:dyDescent="0.25">
      <c r="R933" s="1"/>
    </row>
    <row r="934" spans="18:18" x14ac:dyDescent="0.25">
      <c r="R934" s="1"/>
    </row>
    <row r="935" spans="18:18" x14ac:dyDescent="0.25">
      <c r="R935" s="1"/>
    </row>
    <row r="936" spans="18:18" x14ac:dyDescent="0.25">
      <c r="R936" s="1"/>
    </row>
    <row r="937" spans="18:18" x14ac:dyDescent="0.25">
      <c r="R937" s="1"/>
    </row>
    <row r="938" spans="18:18" x14ac:dyDescent="0.25">
      <c r="R938" s="1"/>
    </row>
    <row r="939" spans="18:18" x14ac:dyDescent="0.25">
      <c r="R939" s="1"/>
    </row>
    <row r="940" spans="18:18" x14ac:dyDescent="0.25">
      <c r="R940" s="1"/>
    </row>
    <row r="941" spans="18:18" x14ac:dyDescent="0.25">
      <c r="R941" s="1"/>
    </row>
    <row r="942" spans="18:18" x14ac:dyDescent="0.25">
      <c r="R942" s="1"/>
    </row>
    <row r="943" spans="18:18" x14ac:dyDescent="0.25">
      <c r="R943" s="1"/>
    </row>
    <row r="944" spans="18:18" x14ac:dyDescent="0.25">
      <c r="R944" s="1"/>
    </row>
    <row r="945" spans="18:18" x14ac:dyDescent="0.25">
      <c r="R945" s="1"/>
    </row>
    <row r="946" spans="18:18" x14ac:dyDescent="0.25">
      <c r="R946" s="1"/>
    </row>
    <row r="947" spans="18:18" x14ac:dyDescent="0.25">
      <c r="R947" s="1"/>
    </row>
    <row r="948" spans="18:18" x14ac:dyDescent="0.25">
      <c r="R948" s="1"/>
    </row>
    <row r="949" spans="18:18" x14ac:dyDescent="0.25">
      <c r="R949" s="1"/>
    </row>
    <row r="950" spans="18:18" x14ac:dyDescent="0.25">
      <c r="R950" s="1"/>
    </row>
    <row r="951" spans="18:18" x14ac:dyDescent="0.25">
      <c r="R951" s="1"/>
    </row>
    <row r="952" spans="18:18" x14ac:dyDescent="0.25">
      <c r="R952" s="1"/>
    </row>
    <row r="953" spans="18:18" x14ac:dyDescent="0.25">
      <c r="R953" s="1"/>
    </row>
    <row r="954" spans="18:18" x14ac:dyDescent="0.25">
      <c r="R954" s="1"/>
    </row>
    <row r="955" spans="18:18" x14ac:dyDescent="0.25">
      <c r="R955" s="1"/>
    </row>
    <row r="956" spans="18:18" x14ac:dyDescent="0.25">
      <c r="R956" s="1"/>
    </row>
    <row r="957" spans="18:18" x14ac:dyDescent="0.25">
      <c r="R957" s="1"/>
    </row>
    <row r="958" spans="18:18" x14ac:dyDescent="0.25">
      <c r="R958" s="1"/>
    </row>
    <row r="959" spans="18:18" x14ac:dyDescent="0.25">
      <c r="R959" s="1"/>
    </row>
    <row r="960" spans="18:18" x14ac:dyDescent="0.25">
      <c r="R960" s="1"/>
    </row>
    <row r="961" spans="18:18" x14ac:dyDescent="0.25">
      <c r="R961" s="1"/>
    </row>
    <row r="962" spans="18:18" x14ac:dyDescent="0.25">
      <c r="R962" s="1"/>
    </row>
    <row r="963" spans="18:18" x14ac:dyDescent="0.25">
      <c r="R963" s="1"/>
    </row>
    <row r="964" spans="18:18" x14ac:dyDescent="0.25">
      <c r="R964" s="1"/>
    </row>
    <row r="965" spans="18:18" x14ac:dyDescent="0.25">
      <c r="R965" s="1"/>
    </row>
    <row r="966" spans="18:18" x14ac:dyDescent="0.25">
      <c r="R966" s="1"/>
    </row>
    <row r="967" spans="18:18" x14ac:dyDescent="0.25">
      <c r="R967" s="1"/>
    </row>
    <row r="968" spans="18:18" x14ac:dyDescent="0.25">
      <c r="R968" s="1"/>
    </row>
    <row r="969" spans="18:18" x14ac:dyDescent="0.25">
      <c r="R969" s="1"/>
    </row>
    <row r="970" spans="18:18" x14ac:dyDescent="0.25">
      <c r="R970" s="1"/>
    </row>
    <row r="971" spans="18:18" x14ac:dyDescent="0.25">
      <c r="R971" s="1"/>
    </row>
    <row r="972" spans="18:18" x14ac:dyDescent="0.25">
      <c r="R972" s="1"/>
    </row>
    <row r="973" spans="18:18" x14ac:dyDescent="0.25">
      <c r="R973" s="1"/>
    </row>
    <row r="974" spans="18:18" x14ac:dyDescent="0.25">
      <c r="R974" s="1"/>
    </row>
    <row r="975" spans="18:18" x14ac:dyDescent="0.25">
      <c r="R975" s="1"/>
    </row>
    <row r="976" spans="18:18" x14ac:dyDescent="0.25">
      <c r="R976" s="1"/>
    </row>
    <row r="977" spans="18:18" x14ac:dyDescent="0.25">
      <c r="R977" s="1"/>
    </row>
    <row r="978" spans="18:18" x14ac:dyDescent="0.25">
      <c r="R978" s="1"/>
    </row>
    <row r="979" spans="18:18" x14ac:dyDescent="0.25">
      <c r="R979" s="1"/>
    </row>
    <row r="980" spans="18:18" x14ac:dyDescent="0.25">
      <c r="R980" s="1"/>
    </row>
    <row r="981" spans="18:18" x14ac:dyDescent="0.25">
      <c r="R981" s="1"/>
    </row>
    <row r="982" spans="18:18" x14ac:dyDescent="0.25">
      <c r="R982" s="1"/>
    </row>
    <row r="983" spans="18:18" x14ac:dyDescent="0.25">
      <c r="R983" s="1"/>
    </row>
    <row r="984" spans="18:18" x14ac:dyDescent="0.25">
      <c r="R984" s="1"/>
    </row>
    <row r="985" spans="18:18" x14ac:dyDescent="0.25">
      <c r="R985" s="1"/>
    </row>
    <row r="986" spans="18:18" x14ac:dyDescent="0.25">
      <c r="R986" s="1"/>
    </row>
    <row r="987" spans="18:18" x14ac:dyDescent="0.25">
      <c r="R987" s="1"/>
    </row>
    <row r="988" spans="18:18" x14ac:dyDescent="0.25">
      <c r="R988" s="1"/>
    </row>
    <row r="989" spans="18:18" x14ac:dyDescent="0.25">
      <c r="R989" s="1"/>
    </row>
    <row r="990" spans="18:18" x14ac:dyDescent="0.25">
      <c r="R990" s="1"/>
    </row>
    <row r="991" spans="18:18" x14ac:dyDescent="0.25">
      <c r="R991" s="1"/>
    </row>
    <row r="992" spans="18:18" x14ac:dyDescent="0.25">
      <c r="R992" s="1"/>
    </row>
    <row r="993" spans="18:18" x14ac:dyDescent="0.25">
      <c r="R993" s="1"/>
    </row>
    <row r="994" spans="18:18" x14ac:dyDescent="0.25">
      <c r="R994" s="1"/>
    </row>
    <row r="995" spans="18:18" x14ac:dyDescent="0.25">
      <c r="R995" s="1"/>
    </row>
    <row r="996" spans="18:18" x14ac:dyDescent="0.25">
      <c r="R996" s="1"/>
    </row>
    <row r="997" spans="18:18" x14ac:dyDescent="0.25">
      <c r="R997" s="1"/>
    </row>
    <row r="998" spans="18:18" x14ac:dyDescent="0.25">
      <c r="R998" s="1"/>
    </row>
    <row r="999" spans="18:18" x14ac:dyDescent="0.25">
      <c r="R999" s="1"/>
    </row>
    <row r="1000" spans="18:18" x14ac:dyDescent="0.25">
      <c r="R1000" s="1"/>
    </row>
    <row r="1001" spans="18:18" x14ac:dyDescent="0.25">
      <c r="R1001" s="1"/>
    </row>
    <row r="1002" spans="18:18" x14ac:dyDescent="0.25">
      <c r="R1002" s="1"/>
    </row>
    <row r="1003" spans="18:18" x14ac:dyDescent="0.25">
      <c r="R1003" s="1"/>
    </row>
    <row r="1004" spans="18:18" x14ac:dyDescent="0.25">
      <c r="R1004" s="1"/>
    </row>
    <row r="1005" spans="18:18" x14ac:dyDescent="0.25">
      <c r="R1005" s="1"/>
    </row>
    <row r="1006" spans="18:18" x14ac:dyDescent="0.25">
      <c r="R1006" s="1"/>
    </row>
    <row r="1007" spans="18:18" x14ac:dyDescent="0.25">
      <c r="R1007" s="1"/>
    </row>
    <row r="1008" spans="18:18" x14ac:dyDescent="0.25">
      <c r="R1008" s="1"/>
    </row>
    <row r="1009" spans="18:18" x14ac:dyDescent="0.25">
      <c r="R1009" s="1"/>
    </row>
    <row r="1010" spans="18:18" x14ac:dyDescent="0.25">
      <c r="R1010" s="1"/>
    </row>
    <row r="1011" spans="18:18" x14ac:dyDescent="0.25">
      <c r="R1011" s="1"/>
    </row>
    <row r="1012" spans="18:18" x14ac:dyDescent="0.25">
      <c r="R1012" s="1"/>
    </row>
    <row r="1013" spans="18:18" x14ac:dyDescent="0.25">
      <c r="R1013" s="1"/>
    </row>
    <row r="1014" spans="18:18" x14ac:dyDescent="0.25">
      <c r="R1014" s="1"/>
    </row>
    <row r="1015" spans="18:18" x14ac:dyDescent="0.25">
      <c r="R1015" s="1"/>
    </row>
    <row r="1016" spans="18:18" x14ac:dyDescent="0.25">
      <c r="R1016" s="1"/>
    </row>
    <row r="1017" spans="18:18" x14ac:dyDescent="0.25">
      <c r="R1017" s="1"/>
    </row>
    <row r="1018" spans="18:18" x14ac:dyDescent="0.25">
      <c r="R1018" s="1"/>
    </row>
    <row r="1019" spans="18:18" x14ac:dyDescent="0.25">
      <c r="R1019" s="1"/>
    </row>
    <row r="1020" spans="18:18" x14ac:dyDescent="0.25">
      <c r="R1020" s="1"/>
    </row>
    <row r="1021" spans="18:18" x14ac:dyDescent="0.25">
      <c r="R1021" s="1"/>
    </row>
    <row r="1022" spans="18:18" x14ac:dyDescent="0.25">
      <c r="R1022" s="1"/>
    </row>
    <row r="1023" spans="18:18" x14ac:dyDescent="0.25">
      <c r="R1023" s="1"/>
    </row>
    <row r="1024" spans="18:18" x14ac:dyDescent="0.25">
      <c r="R1024" s="1"/>
    </row>
    <row r="1025" spans="18:18" x14ac:dyDescent="0.25">
      <c r="R1025" s="1"/>
    </row>
    <row r="1026" spans="18:18" x14ac:dyDescent="0.25">
      <c r="R1026" s="1"/>
    </row>
    <row r="1027" spans="18:18" x14ac:dyDescent="0.25">
      <c r="R1027" s="1"/>
    </row>
    <row r="1028" spans="18:18" x14ac:dyDescent="0.25">
      <c r="R1028" s="1"/>
    </row>
    <row r="1029" spans="18:18" x14ac:dyDescent="0.25">
      <c r="R1029" s="1"/>
    </row>
    <row r="1030" spans="18:18" x14ac:dyDescent="0.25">
      <c r="R1030" s="1"/>
    </row>
    <row r="1031" spans="18:18" x14ac:dyDescent="0.25">
      <c r="R1031" s="1"/>
    </row>
    <row r="1032" spans="18:18" x14ac:dyDescent="0.25">
      <c r="R1032" s="1"/>
    </row>
    <row r="1033" spans="18:18" x14ac:dyDescent="0.25">
      <c r="R1033" s="1"/>
    </row>
    <row r="1034" spans="18:18" x14ac:dyDescent="0.25">
      <c r="R1034" s="1"/>
    </row>
    <row r="1035" spans="18:18" x14ac:dyDescent="0.25">
      <c r="R1035" s="1"/>
    </row>
    <row r="1036" spans="18:18" x14ac:dyDescent="0.25">
      <c r="R1036" s="1"/>
    </row>
    <row r="1037" spans="18:18" x14ac:dyDescent="0.25">
      <c r="R1037" s="1"/>
    </row>
    <row r="1038" spans="18:18" x14ac:dyDescent="0.25">
      <c r="R1038" s="1"/>
    </row>
    <row r="1039" spans="18:18" x14ac:dyDescent="0.25">
      <c r="R1039" s="1"/>
    </row>
    <row r="1040" spans="18:18" x14ac:dyDescent="0.25">
      <c r="R1040" s="1"/>
    </row>
    <row r="1041" spans="18:18" x14ac:dyDescent="0.25">
      <c r="R1041" s="1"/>
    </row>
    <row r="1042" spans="18:18" x14ac:dyDescent="0.25">
      <c r="R1042" s="1"/>
    </row>
    <row r="1043" spans="18:18" x14ac:dyDescent="0.25">
      <c r="R1043" s="1"/>
    </row>
    <row r="1044" spans="18:18" x14ac:dyDescent="0.25">
      <c r="R1044" s="1"/>
    </row>
    <row r="1045" spans="18:18" x14ac:dyDescent="0.25">
      <c r="R1045" s="1"/>
    </row>
    <row r="1046" spans="18:18" x14ac:dyDescent="0.25">
      <c r="R1046" s="1"/>
    </row>
    <row r="1047" spans="18:18" x14ac:dyDescent="0.25">
      <c r="R1047" s="1"/>
    </row>
    <row r="1048" spans="18:18" x14ac:dyDescent="0.25">
      <c r="R1048" s="1"/>
    </row>
    <row r="1049" spans="18:18" x14ac:dyDescent="0.25">
      <c r="R1049" s="1"/>
    </row>
    <row r="1050" spans="18:18" x14ac:dyDescent="0.25">
      <c r="R1050" s="1"/>
    </row>
    <row r="1051" spans="18:18" x14ac:dyDescent="0.25">
      <c r="R1051" s="1"/>
    </row>
    <row r="1052" spans="18:18" x14ac:dyDescent="0.25">
      <c r="R1052" s="1"/>
    </row>
    <row r="1053" spans="18:18" x14ac:dyDescent="0.25">
      <c r="R1053" s="1"/>
    </row>
    <row r="1054" spans="18:18" x14ac:dyDescent="0.25">
      <c r="R1054" s="1"/>
    </row>
    <row r="1055" spans="18:18" x14ac:dyDescent="0.25">
      <c r="R1055" s="1"/>
    </row>
    <row r="1056" spans="18:18" x14ac:dyDescent="0.25">
      <c r="R1056" s="1"/>
    </row>
    <row r="1057" spans="18:18" x14ac:dyDescent="0.25">
      <c r="R1057" s="1"/>
    </row>
    <row r="1058" spans="18:18" x14ac:dyDescent="0.25">
      <c r="R1058" s="1"/>
    </row>
    <row r="1059" spans="18:18" x14ac:dyDescent="0.25">
      <c r="R1059" s="1"/>
    </row>
    <row r="1060" spans="18:18" x14ac:dyDescent="0.25">
      <c r="R1060" s="1"/>
    </row>
    <row r="1061" spans="18:18" x14ac:dyDescent="0.25">
      <c r="R1061" s="1"/>
    </row>
    <row r="1062" spans="18:18" x14ac:dyDescent="0.25">
      <c r="R1062" s="1"/>
    </row>
    <row r="1063" spans="18:18" x14ac:dyDescent="0.25">
      <c r="R1063" s="1"/>
    </row>
    <row r="1064" spans="18:18" x14ac:dyDescent="0.25">
      <c r="R1064" s="1"/>
    </row>
    <row r="1065" spans="18:18" x14ac:dyDescent="0.25">
      <c r="R1065" s="1"/>
    </row>
    <row r="1066" spans="18:18" x14ac:dyDescent="0.25">
      <c r="R1066" s="1"/>
    </row>
    <row r="1067" spans="18:18" x14ac:dyDescent="0.25">
      <c r="R1067" s="1"/>
    </row>
    <row r="1068" spans="18:18" x14ac:dyDescent="0.25">
      <c r="R1068" s="1"/>
    </row>
    <row r="1069" spans="18:18" x14ac:dyDescent="0.25">
      <c r="R1069" s="1"/>
    </row>
    <row r="1070" spans="18:18" x14ac:dyDescent="0.25">
      <c r="R1070" s="1"/>
    </row>
    <row r="1071" spans="18:18" x14ac:dyDescent="0.25">
      <c r="R1071" s="1"/>
    </row>
    <row r="1072" spans="18:18" x14ac:dyDescent="0.25">
      <c r="R1072" s="1"/>
    </row>
    <row r="1073" spans="18:18" x14ac:dyDescent="0.25">
      <c r="R1073" s="1"/>
    </row>
    <row r="1074" spans="18:18" x14ac:dyDescent="0.25">
      <c r="R1074" s="1"/>
    </row>
    <row r="1075" spans="18:18" x14ac:dyDescent="0.25">
      <c r="R1075" s="1"/>
    </row>
    <row r="1076" spans="18:18" x14ac:dyDescent="0.25">
      <c r="R1076" s="1"/>
    </row>
    <row r="1077" spans="18:18" x14ac:dyDescent="0.25">
      <c r="R1077" s="1"/>
    </row>
    <row r="1078" spans="18:18" x14ac:dyDescent="0.25">
      <c r="R1078" s="1"/>
    </row>
    <row r="1079" spans="18:18" x14ac:dyDescent="0.25">
      <c r="R1079" s="1"/>
    </row>
    <row r="1080" spans="18:18" x14ac:dyDescent="0.25">
      <c r="R1080" s="1"/>
    </row>
    <row r="1081" spans="18:18" x14ac:dyDescent="0.25">
      <c r="R1081" s="1"/>
    </row>
    <row r="1082" spans="18:18" x14ac:dyDescent="0.25">
      <c r="R1082" s="1"/>
    </row>
    <row r="1083" spans="18:18" x14ac:dyDescent="0.25">
      <c r="R1083" s="1"/>
    </row>
    <row r="1084" spans="18:18" x14ac:dyDescent="0.25">
      <c r="R1084" s="1"/>
    </row>
    <row r="1085" spans="18:18" x14ac:dyDescent="0.25">
      <c r="R1085" s="1"/>
    </row>
    <row r="1086" spans="18:18" x14ac:dyDescent="0.25">
      <c r="R1086" s="1"/>
    </row>
    <row r="1087" spans="18:18" x14ac:dyDescent="0.25">
      <c r="R1087" s="1"/>
    </row>
    <row r="1088" spans="18:18" x14ac:dyDescent="0.25">
      <c r="R1088" s="1"/>
    </row>
    <row r="1089" spans="18:18" x14ac:dyDescent="0.25">
      <c r="R1089" s="1"/>
    </row>
    <row r="1090" spans="18:18" x14ac:dyDescent="0.25">
      <c r="R1090" s="1"/>
    </row>
    <row r="1091" spans="18:18" x14ac:dyDescent="0.25">
      <c r="R1091" s="1"/>
    </row>
    <row r="1092" spans="18:18" x14ac:dyDescent="0.25">
      <c r="R1092" s="1"/>
    </row>
    <row r="1093" spans="18:18" x14ac:dyDescent="0.25">
      <c r="R1093" s="1"/>
    </row>
    <row r="1094" spans="18:18" x14ac:dyDescent="0.25">
      <c r="R1094" s="1"/>
    </row>
    <row r="1095" spans="18:18" x14ac:dyDescent="0.25">
      <c r="R1095" s="1"/>
    </row>
    <row r="1096" spans="18:18" x14ac:dyDescent="0.25">
      <c r="R1096" s="1"/>
    </row>
    <row r="1097" spans="18:18" x14ac:dyDescent="0.25">
      <c r="R1097" s="1"/>
    </row>
    <row r="1098" spans="18:18" x14ac:dyDescent="0.25">
      <c r="R1098" s="1"/>
    </row>
    <row r="1099" spans="18:18" x14ac:dyDescent="0.25">
      <c r="R1099" s="1"/>
    </row>
    <row r="1100" spans="18:18" x14ac:dyDescent="0.25">
      <c r="R1100" s="1"/>
    </row>
    <row r="1101" spans="18:18" x14ac:dyDescent="0.25">
      <c r="R1101" s="1"/>
    </row>
    <row r="1102" spans="18:18" x14ac:dyDescent="0.25">
      <c r="R1102" s="1"/>
    </row>
    <row r="1103" spans="18:18" x14ac:dyDescent="0.25">
      <c r="R1103" s="1"/>
    </row>
    <row r="1104" spans="18:18" x14ac:dyDescent="0.25">
      <c r="R1104" s="1"/>
    </row>
    <row r="1105" spans="18:18" x14ac:dyDescent="0.25">
      <c r="R1105" s="1"/>
    </row>
    <row r="1106" spans="18:18" x14ac:dyDescent="0.25">
      <c r="R1106" s="1"/>
    </row>
    <row r="1107" spans="18:18" x14ac:dyDescent="0.25">
      <c r="R1107" s="1"/>
    </row>
    <row r="1108" spans="18:18" x14ac:dyDescent="0.25">
      <c r="R1108" s="1"/>
    </row>
    <row r="1109" spans="18:18" x14ac:dyDescent="0.25">
      <c r="R1109" s="1"/>
    </row>
    <row r="1110" spans="18:18" x14ac:dyDescent="0.25">
      <c r="R1110" s="1"/>
    </row>
    <row r="1111" spans="18:18" x14ac:dyDescent="0.25">
      <c r="R1111" s="1"/>
    </row>
    <row r="1112" spans="18:18" x14ac:dyDescent="0.25">
      <c r="R1112" s="1"/>
    </row>
    <row r="1113" spans="18:18" x14ac:dyDescent="0.25">
      <c r="R1113" s="1"/>
    </row>
    <row r="1114" spans="18:18" x14ac:dyDescent="0.25">
      <c r="R1114" s="1"/>
    </row>
    <row r="1115" spans="18:18" x14ac:dyDescent="0.25">
      <c r="R1115" s="1"/>
    </row>
    <row r="1116" spans="18:18" x14ac:dyDescent="0.25">
      <c r="R1116" s="1"/>
    </row>
    <row r="1117" spans="18:18" x14ac:dyDescent="0.25">
      <c r="R1117" s="1"/>
    </row>
    <row r="1118" spans="18:18" x14ac:dyDescent="0.25">
      <c r="R1118" s="1"/>
    </row>
    <row r="1119" spans="18:18" x14ac:dyDescent="0.25">
      <c r="R1119" s="1"/>
    </row>
    <row r="1120" spans="18:18" x14ac:dyDescent="0.25">
      <c r="R1120" s="1"/>
    </row>
    <row r="1121" spans="18:18" x14ac:dyDescent="0.25">
      <c r="R1121" s="1"/>
    </row>
    <row r="1122" spans="18:18" x14ac:dyDescent="0.25">
      <c r="R1122" s="1"/>
    </row>
    <row r="1123" spans="18:18" x14ac:dyDescent="0.25">
      <c r="R1123" s="1"/>
    </row>
    <row r="1124" spans="18:18" x14ac:dyDescent="0.25">
      <c r="R1124" s="1"/>
    </row>
    <row r="1125" spans="18:18" x14ac:dyDescent="0.25">
      <c r="R1125" s="1"/>
    </row>
    <row r="1126" spans="18:18" x14ac:dyDescent="0.25">
      <c r="R1126" s="1"/>
    </row>
    <row r="1127" spans="18:18" x14ac:dyDescent="0.25">
      <c r="R1127" s="1"/>
    </row>
    <row r="1128" spans="18:18" x14ac:dyDescent="0.25">
      <c r="R1128" s="1"/>
    </row>
    <row r="1129" spans="18:18" x14ac:dyDescent="0.25">
      <c r="R1129" s="1"/>
    </row>
    <row r="1130" spans="18:18" x14ac:dyDescent="0.25">
      <c r="R1130" s="1"/>
    </row>
    <row r="1131" spans="18:18" x14ac:dyDescent="0.25">
      <c r="R1131" s="1"/>
    </row>
    <row r="1132" spans="18:18" x14ac:dyDescent="0.25">
      <c r="R1132" s="1"/>
    </row>
    <row r="1133" spans="18:18" x14ac:dyDescent="0.25">
      <c r="R1133" s="1"/>
    </row>
    <row r="1134" spans="18:18" x14ac:dyDescent="0.25">
      <c r="R1134" s="1"/>
    </row>
    <row r="1135" spans="18:18" x14ac:dyDescent="0.25">
      <c r="R1135" s="1"/>
    </row>
    <row r="1136" spans="18:18" x14ac:dyDescent="0.25">
      <c r="R1136" s="1"/>
    </row>
    <row r="1137" spans="18:18" x14ac:dyDescent="0.25">
      <c r="R1137" s="1"/>
    </row>
    <row r="1138" spans="18:18" x14ac:dyDescent="0.25">
      <c r="R1138" s="1"/>
    </row>
    <row r="1139" spans="18:18" x14ac:dyDescent="0.25">
      <c r="R1139" s="1"/>
    </row>
    <row r="1140" spans="18:18" x14ac:dyDescent="0.25">
      <c r="R1140" s="1"/>
    </row>
    <row r="1141" spans="18:18" x14ac:dyDescent="0.25">
      <c r="R1141" s="1"/>
    </row>
    <row r="1142" spans="18:18" x14ac:dyDescent="0.25">
      <c r="R1142" s="1"/>
    </row>
    <row r="1143" spans="18:18" x14ac:dyDescent="0.25">
      <c r="R1143" s="1"/>
    </row>
    <row r="1144" spans="18:18" x14ac:dyDescent="0.25">
      <c r="R1144" s="1"/>
    </row>
    <row r="1145" spans="18:18" x14ac:dyDescent="0.25">
      <c r="R1145" s="1"/>
    </row>
    <row r="1146" spans="18:18" x14ac:dyDescent="0.25">
      <c r="R1146" s="1"/>
    </row>
    <row r="1147" spans="18:18" x14ac:dyDescent="0.25">
      <c r="R1147" s="1"/>
    </row>
    <row r="1148" spans="18:18" x14ac:dyDescent="0.25">
      <c r="R1148" s="1"/>
    </row>
    <row r="1149" spans="18:18" x14ac:dyDescent="0.25">
      <c r="R1149" s="1"/>
    </row>
    <row r="1150" spans="18:18" x14ac:dyDescent="0.25">
      <c r="R1150" s="1"/>
    </row>
    <row r="1151" spans="18:18" x14ac:dyDescent="0.25">
      <c r="R1151" s="1"/>
    </row>
    <row r="1152" spans="18:18" x14ac:dyDescent="0.25">
      <c r="R1152" s="1"/>
    </row>
    <row r="1153" spans="18:18" x14ac:dyDescent="0.25">
      <c r="R1153" s="1"/>
    </row>
    <row r="1154" spans="18:18" x14ac:dyDescent="0.25">
      <c r="R1154" s="1"/>
    </row>
    <row r="1155" spans="18:18" x14ac:dyDescent="0.25">
      <c r="R1155" s="1"/>
    </row>
    <row r="1156" spans="18:18" x14ac:dyDescent="0.25">
      <c r="R1156" s="1"/>
    </row>
    <row r="1157" spans="18:18" x14ac:dyDescent="0.25">
      <c r="R1157" s="1"/>
    </row>
    <row r="1158" spans="18:18" x14ac:dyDescent="0.25">
      <c r="R1158" s="1"/>
    </row>
    <row r="1159" spans="18:18" x14ac:dyDescent="0.25">
      <c r="R1159" s="1"/>
    </row>
    <row r="1160" spans="18:18" x14ac:dyDescent="0.25">
      <c r="R1160" s="1"/>
    </row>
    <row r="1161" spans="18:18" x14ac:dyDescent="0.25">
      <c r="R1161" s="1"/>
    </row>
    <row r="1162" spans="18:18" x14ac:dyDescent="0.25">
      <c r="R1162" s="1"/>
    </row>
    <row r="1163" spans="18:18" x14ac:dyDescent="0.25">
      <c r="R1163" s="1"/>
    </row>
    <row r="1164" spans="18:18" x14ac:dyDescent="0.25">
      <c r="R1164" s="1"/>
    </row>
    <row r="1165" spans="18:18" x14ac:dyDescent="0.25">
      <c r="R1165" s="1"/>
    </row>
    <row r="1166" spans="18:18" x14ac:dyDescent="0.25">
      <c r="R1166" s="1"/>
    </row>
    <row r="1167" spans="18:18" x14ac:dyDescent="0.25">
      <c r="R1167" s="1"/>
    </row>
    <row r="1168" spans="18:18" x14ac:dyDescent="0.25">
      <c r="R1168" s="1"/>
    </row>
    <row r="1169" spans="18:18" x14ac:dyDescent="0.25">
      <c r="R1169" s="1"/>
    </row>
    <row r="1170" spans="18:18" x14ac:dyDescent="0.25">
      <c r="R1170" s="1"/>
    </row>
    <row r="1171" spans="18:18" x14ac:dyDescent="0.25">
      <c r="R1171" s="1"/>
    </row>
    <row r="1172" spans="18:18" x14ac:dyDescent="0.25">
      <c r="R1172" s="1"/>
    </row>
    <row r="1173" spans="18:18" x14ac:dyDescent="0.25">
      <c r="R1173" s="1"/>
    </row>
    <row r="1174" spans="18:18" x14ac:dyDescent="0.25">
      <c r="R1174" s="1"/>
    </row>
    <row r="1175" spans="18:18" x14ac:dyDescent="0.25">
      <c r="R1175" s="1"/>
    </row>
    <row r="1176" spans="18:18" x14ac:dyDescent="0.25">
      <c r="R1176" s="1"/>
    </row>
    <row r="1177" spans="18:18" x14ac:dyDescent="0.25">
      <c r="R1177" s="1"/>
    </row>
    <row r="1178" spans="18:18" x14ac:dyDescent="0.25">
      <c r="R1178" s="1"/>
    </row>
    <row r="1179" spans="18:18" x14ac:dyDescent="0.25">
      <c r="R1179" s="1"/>
    </row>
    <row r="1180" spans="18:18" x14ac:dyDescent="0.25">
      <c r="R1180" s="1"/>
    </row>
    <row r="1181" spans="18:18" x14ac:dyDescent="0.25">
      <c r="R1181" s="1"/>
    </row>
    <row r="1182" spans="18:18" x14ac:dyDescent="0.25">
      <c r="R1182" s="1"/>
    </row>
    <row r="1183" spans="18:18" x14ac:dyDescent="0.25">
      <c r="R1183" s="1"/>
    </row>
    <row r="1184" spans="18:18" x14ac:dyDescent="0.25">
      <c r="R1184" s="1"/>
    </row>
    <row r="1185" spans="18:18" x14ac:dyDescent="0.25">
      <c r="R1185" s="1"/>
    </row>
    <row r="1186" spans="18:18" x14ac:dyDescent="0.25">
      <c r="R1186" s="1"/>
    </row>
    <row r="1187" spans="18:18" x14ac:dyDescent="0.25">
      <c r="R1187" s="1"/>
    </row>
    <row r="1188" spans="18:18" x14ac:dyDescent="0.25">
      <c r="R1188" s="1"/>
    </row>
    <row r="1189" spans="18:18" x14ac:dyDescent="0.25">
      <c r="R1189" s="1"/>
    </row>
    <row r="1190" spans="18:18" x14ac:dyDescent="0.25">
      <c r="R1190" s="1"/>
    </row>
    <row r="1191" spans="18:18" x14ac:dyDescent="0.25">
      <c r="R1191" s="1"/>
    </row>
    <row r="1192" spans="18:18" x14ac:dyDescent="0.25">
      <c r="R1192" s="1"/>
    </row>
    <row r="1193" spans="18:18" x14ac:dyDescent="0.25">
      <c r="R1193" s="1"/>
    </row>
    <row r="1194" spans="18:18" x14ac:dyDescent="0.25">
      <c r="R1194" s="1"/>
    </row>
    <row r="1195" spans="18:18" x14ac:dyDescent="0.25">
      <c r="R1195" s="1"/>
    </row>
    <row r="1196" spans="18:18" x14ac:dyDescent="0.25">
      <c r="R1196" s="1"/>
    </row>
    <row r="1197" spans="18:18" x14ac:dyDescent="0.25">
      <c r="R1197" s="1"/>
    </row>
    <row r="1198" spans="18:18" x14ac:dyDescent="0.25">
      <c r="R1198" s="1"/>
    </row>
    <row r="1199" spans="18:18" x14ac:dyDescent="0.25">
      <c r="R1199" s="1"/>
    </row>
    <row r="1200" spans="18:18" x14ac:dyDescent="0.25">
      <c r="R1200" s="1"/>
    </row>
    <row r="1201" spans="18:18" x14ac:dyDescent="0.25">
      <c r="R1201" s="1"/>
    </row>
    <row r="1202" spans="18:18" x14ac:dyDescent="0.25">
      <c r="R1202" s="1"/>
    </row>
    <row r="1203" spans="18:18" x14ac:dyDescent="0.25">
      <c r="R1203" s="1"/>
    </row>
    <row r="1204" spans="18:18" x14ac:dyDescent="0.25">
      <c r="R1204" s="1"/>
    </row>
    <row r="1205" spans="18:18" x14ac:dyDescent="0.25">
      <c r="R1205" s="1"/>
    </row>
    <row r="1206" spans="18:18" x14ac:dyDescent="0.25">
      <c r="R1206" s="1"/>
    </row>
    <row r="1207" spans="18:18" x14ac:dyDescent="0.25">
      <c r="R1207" s="1"/>
    </row>
    <row r="1208" spans="18:18" x14ac:dyDescent="0.25">
      <c r="R1208" s="1"/>
    </row>
    <row r="1209" spans="18:18" x14ac:dyDescent="0.25">
      <c r="R1209" s="1"/>
    </row>
    <row r="1210" spans="18:18" x14ac:dyDescent="0.25">
      <c r="R1210" s="1"/>
    </row>
    <row r="1211" spans="18:18" x14ac:dyDescent="0.25">
      <c r="R1211" s="1"/>
    </row>
    <row r="1212" spans="18:18" x14ac:dyDescent="0.25">
      <c r="R1212" s="1"/>
    </row>
    <row r="1213" spans="18:18" x14ac:dyDescent="0.25">
      <c r="R1213" s="1"/>
    </row>
    <row r="1214" spans="18:18" x14ac:dyDescent="0.25">
      <c r="R1214" s="1"/>
    </row>
    <row r="1215" spans="18:18" x14ac:dyDescent="0.25">
      <c r="R1215" s="1"/>
    </row>
    <row r="1216" spans="18:18" x14ac:dyDescent="0.25">
      <c r="R1216" s="1"/>
    </row>
    <row r="1217" spans="18:18" x14ac:dyDescent="0.25">
      <c r="R1217" s="1"/>
    </row>
    <row r="1218" spans="18:18" x14ac:dyDescent="0.25">
      <c r="R1218" s="1"/>
    </row>
    <row r="1219" spans="18:18" x14ac:dyDescent="0.25">
      <c r="R1219" s="1"/>
    </row>
    <row r="1220" spans="18:18" x14ac:dyDescent="0.25">
      <c r="R1220" s="1"/>
    </row>
    <row r="1221" spans="18:18" x14ac:dyDescent="0.25">
      <c r="R1221" s="1"/>
    </row>
    <row r="1222" spans="18:18" x14ac:dyDescent="0.25">
      <c r="R1222" s="1"/>
    </row>
    <row r="1223" spans="18:18" x14ac:dyDescent="0.25">
      <c r="R1223" s="1"/>
    </row>
    <row r="1224" spans="18:18" x14ac:dyDescent="0.25">
      <c r="R1224" s="1"/>
    </row>
    <row r="1225" spans="18:18" x14ac:dyDescent="0.25">
      <c r="R1225" s="1"/>
    </row>
    <row r="1226" spans="18:18" x14ac:dyDescent="0.25">
      <c r="R1226" s="1"/>
    </row>
    <row r="1227" spans="18:18" x14ac:dyDescent="0.25">
      <c r="R1227" s="1"/>
    </row>
    <row r="1228" spans="18:18" x14ac:dyDescent="0.25">
      <c r="R1228" s="1"/>
    </row>
    <row r="1229" spans="18:18" x14ac:dyDescent="0.25">
      <c r="R1229" s="1"/>
    </row>
    <row r="1230" spans="18:18" x14ac:dyDescent="0.25">
      <c r="R1230" s="1"/>
    </row>
    <row r="1231" spans="18:18" x14ac:dyDescent="0.25">
      <c r="R1231" s="1"/>
    </row>
    <row r="1232" spans="18:18" x14ac:dyDescent="0.25">
      <c r="R1232" s="1"/>
    </row>
    <row r="1233" spans="18:18" x14ac:dyDescent="0.25">
      <c r="R1233" s="1"/>
    </row>
    <row r="1234" spans="18:18" x14ac:dyDescent="0.25">
      <c r="R1234" s="1"/>
    </row>
    <row r="1235" spans="18:18" x14ac:dyDescent="0.25">
      <c r="R1235" s="1"/>
    </row>
    <row r="1236" spans="18:18" x14ac:dyDescent="0.25">
      <c r="R1236" s="1"/>
    </row>
    <row r="1237" spans="18:18" x14ac:dyDescent="0.25">
      <c r="R1237" s="1"/>
    </row>
    <row r="1238" spans="18:18" x14ac:dyDescent="0.25">
      <c r="R1238" s="1"/>
    </row>
    <row r="1239" spans="18:18" x14ac:dyDescent="0.25">
      <c r="R1239" s="1"/>
    </row>
    <row r="1240" spans="18:18" x14ac:dyDescent="0.25">
      <c r="R1240" s="1"/>
    </row>
    <row r="1241" spans="18:18" x14ac:dyDescent="0.25">
      <c r="R1241" s="1"/>
    </row>
    <row r="1242" spans="18:18" x14ac:dyDescent="0.25">
      <c r="R1242" s="1"/>
    </row>
    <row r="1243" spans="18:18" x14ac:dyDescent="0.25">
      <c r="R1243" s="1"/>
    </row>
    <row r="1244" spans="18:18" x14ac:dyDescent="0.25">
      <c r="R1244" s="1"/>
    </row>
    <row r="1245" spans="18:18" x14ac:dyDescent="0.25">
      <c r="R1245" s="1"/>
    </row>
    <row r="1246" spans="18:18" x14ac:dyDescent="0.25">
      <c r="R1246" s="1"/>
    </row>
    <row r="1247" spans="18:18" x14ac:dyDescent="0.25">
      <c r="R1247" s="1"/>
    </row>
    <row r="1248" spans="18:18" x14ac:dyDescent="0.25">
      <c r="R1248" s="1"/>
    </row>
    <row r="1249" spans="18:18" x14ac:dyDescent="0.25">
      <c r="R1249" s="1"/>
    </row>
    <row r="1250" spans="18:18" x14ac:dyDescent="0.25">
      <c r="R1250" s="1"/>
    </row>
    <row r="1251" spans="18:18" x14ac:dyDescent="0.25">
      <c r="R1251" s="1"/>
    </row>
    <row r="1252" spans="18:18" x14ac:dyDescent="0.25">
      <c r="R1252" s="1"/>
    </row>
    <row r="1253" spans="18:18" x14ac:dyDescent="0.25">
      <c r="R1253" s="1"/>
    </row>
    <row r="1254" spans="18:18" x14ac:dyDescent="0.25">
      <c r="R1254" s="1"/>
    </row>
    <row r="1255" spans="18:18" x14ac:dyDescent="0.25">
      <c r="R1255" s="1"/>
    </row>
    <row r="1256" spans="18:18" x14ac:dyDescent="0.25">
      <c r="R1256" s="1"/>
    </row>
    <row r="1257" spans="18:18" x14ac:dyDescent="0.25">
      <c r="R1257" s="1"/>
    </row>
    <row r="1258" spans="18:18" x14ac:dyDescent="0.25">
      <c r="R1258" s="1"/>
    </row>
    <row r="1259" spans="18:18" x14ac:dyDescent="0.25">
      <c r="R1259" s="1"/>
    </row>
    <row r="1260" spans="18:18" x14ac:dyDescent="0.25">
      <c r="R1260" s="1"/>
    </row>
    <row r="1261" spans="18:18" x14ac:dyDescent="0.25">
      <c r="R1261" s="1"/>
    </row>
    <row r="1262" spans="18:18" x14ac:dyDescent="0.25">
      <c r="R1262" s="1"/>
    </row>
    <row r="1263" spans="18:18" x14ac:dyDescent="0.25">
      <c r="R1263" s="1"/>
    </row>
    <row r="1264" spans="18:18" x14ac:dyDescent="0.25">
      <c r="R1264" s="1"/>
    </row>
    <row r="1265" spans="18:18" x14ac:dyDescent="0.25">
      <c r="R1265" s="1"/>
    </row>
    <row r="1266" spans="18:18" x14ac:dyDescent="0.25">
      <c r="R1266" s="1"/>
    </row>
    <row r="1267" spans="18:18" x14ac:dyDescent="0.25">
      <c r="R1267" s="1"/>
    </row>
    <row r="1268" spans="18:18" x14ac:dyDescent="0.25">
      <c r="R1268" s="1"/>
    </row>
    <row r="1269" spans="18:18" x14ac:dyDescent="0.25">
      <c r="R1269" s="1"/>
    </row>
    <row r="1270" spans="18:18" x14ac:dyDescent="0.25">
      <c r="R1270" s="1"/>
    </row>
    <row r="1271" spans="18:18" x14ac:dyDescent="0.25">
      <c r="R1271" s="1"/>
    </row>
    <row r="1272" spans="18:18" x14ac:dyDescent="0.25">
      <c r="R1272" s="1"/>
    </row>
    <row r="1273" spans="18:18" x14ac:dyDescent="0.25">
      <c r="R1273" s="1"/>
    </row>
    <row r="1274" spans="18:18" x14ac:dyDescent="0.25">
      <c r="R1274" s="1"/>
    </row>
    <row r="1275" spans="18:18" x14ac:dyDescent="0.25">
      <c r="R1275" s="1"/>
    </row>
    <row r="1276" spans="18:18" x14ac:dyDescent="0.25">
      <c r="R1276" s="1"/>
    </row>
    <row r="1277" spans="18:18" x14ac:dyDescent="0.25">
      <c r="R1277" s="1"/>
    </row>
    <row r="1278" spans="18:18" x14ac:dyDescent="0.25">
      <c r="R1278" s="1"/>
    </row>
    <row r="1279" spans="18:18" x14ac:dyDescent="0.25">
      <c r="R1279" s="1"/>
    </row>
    <row r="1280" spans="18:18" x14ac:dyDescent="0.25">
      <c r="R1280" s="1"/>
    </row>
    <row r="1281" spans="18:18" x14ac:dyDescent="0.25">
      <c r="R1281" s="1"/>
    </row>
    <row r="1282" spans="18:18" x14ac:dyDescent="0.25">
      <c r="R1282" s="1"/>
    </row>
    <row r="1283" spans="18:18" x14ac:dyDescent="0.25">
      <c r="R1283" s="1"/>
    </row>
    <row r="1284" spans="18:18" x14ac:dyDescent="0.25">
      <c r="R1284" s="1"/>
    </row>
    <row r="1285" spans="18:18" x14ac:dyDescent="0.25">
      <c r="R1285" s="1"/>
    </row>
    <row r="1286" spans="18:18" x14ac:dyDescent="0.25">
      <c r="R1286" s="1"/>
    </row>
    <row r="1287" spans="18:18" x14ac:dyDescent="0.25">
      <c r="R1287" s="1"/>
    </row>
    <row r="1288" spans="18:18" x14ac:dyDescent="0.25">
      <c r="R1288" s="1"/>
    </row>
    <row r="1289" spans="18:18" x14ac:dyDescent="0.25">
      <c r="R1289" s="1"/>
    </row>
    <row r="1290" spans="18:18" x14ac:dyDescent="0.25">
      <c r="R1290" s="1"/>
    </row>
    <row r="1291" spans="18:18" x14ac:dyDescent="0.25">
      <c r="R1291" s="1"/>
    </row>
    <row r="1292" spans="18:18" x14ac:dyDescent="0.25">
      <c r="R1292" s="1"/>
    </row>
    <row r="1293" spans="18:18" x14ac:dyDescent="0.25">
      <c r="R1293" s="1"/>
    </row>
    <row r="1294" spans="18:18" x14ac:dyDescent="0.25">
      <c r="R1294" s="1"/>
    </row>
    <row r="1295" spans="18:18" x14ac:dyDescent="0.25">
      <c r="R1295" s="1"/>
    </row>
    <row r="1296" spans="18:18" x14ac:dyDescent="0.25">
      <c r="R1296" s="1"/>
    </row>
    <row r="1297" spans="18:18" x14ac:dyDescent="0.25">
      <c r="R1297" s="1"/>
    </row>
    <row r="1298" spans="18:18" x14ac:dyDescent="0.25">
      <c r="R1298" s="1"/>
    </row>
    <row r="1299" spans="18:18" x14ac:dyDescent="0.25">
      <c r="R1299" s="1"/>
    </row>
    <row r="1300" spans="18:18" x14ac:dyDescent="0.25">
      <c r="R1300" s="1"/>
    </row>
    <row r="1301" spans="18:18" x14ac:dyDescent="0.25">
      <c r="R1301" s="1"/>
    </row>
    <row r="1302" spans="18:18" x14ac:dyDescent="0.25">
      <c r="R1302" s="1"/>
    </row>
    <row r="1303" spans="18:18" x14ac:dyDescent="0.25">
      <c r="R1303" s="1"/>
    </row>
    <row r="1304" spans="18:18" x14ac:dyDescent="0.25">
      <c r="R1304" s="1"/>
    </row>
    <row r="1305" spans="18:18" x14ac:dyDescent="0.25">
      <c r="R1305" s="1"/>
    </row>
    <row r="1306" spans="18:18" x14ac:dyDescent="0.25">
      <c r="R1306" s="1"/>
    </row>
    <row r="1307" spans="18:18" x14ac:dyDescent="0.25">
      <c r="R1307" s="1"/>
    </row>
    <row r="1308" spans="18:18" x14ac:dyDescent="0.25">
      <c r="R1308" s="1"/>
    </row>
    <row r="1309" spans="18:18" x14ac:dyDescent="0.25">
      <c r="R1309" s="1"/>
    </row>
    <row r="1310" spans="18:18" x14ac:dyDescent="0.25">
      <c r="R1310" s="1"/>
    </row>
    <row r="1311" spans="18:18" x14ac:dyDescent="0.25">
      <c r="R1311" s="1"/>
    </row>
    <row r="1312" spans="18:18" x14ac:dyDescent="0.25">
      <c r="R1312" s="1"/>
    </row>
    <row r="1313" spans="18:18" x14ac:dyDescent="0.25">
      <c r="R1313" s="1"/>
    </row>
    <row r="1314" spans="18:18" x14ac:dyDescent="0.25">
      <c r="R1314" s="1"/>
    </row>
    <row r="1315" spans="18:18" x14ac:dyDescent="0.25">
      <c r="R1315" s="1"/>
    </row>
    <row r="1316" spans="18:18" x14ac:dyDescent="0.25">
      <c r="R1316" s="1"/>
    </row>
    <row r="1317" spans="18:18" x14ac:dyDescent="0.25">
      <c r="R1317" s="1"/>
    </row>
    <row r="1318" spans="18:18" x14ac:dyDescent="0.25">
      <c r="R1318" s="1"/>
    </row>
    <row r="1319" spans="18:18" x14ac:dyDescent="0.25">
      <c r="R1319" s="1"/>
    </row>
    <row r="1320" spans="18:18" x14ac:dyDescent="0.25">
      <c r="R1320" s="1"/>
    </row>
    <row r="1321" spans="18:18" x14ac:dyDescent="0.25">
      <c r="R1321" s="1"/>
    </row>
    <row r="1322" spans="18:18" x14ac:dyDescent="0.25">
      <c r="R1322" s="1"/>
    </row>
    <row r="1323" spans="18:18" x14ac:dyDescent="0.25">
      <c r="R1323" s="1"/>
    </row>
    <row r="1324" spans="18:18" x14ac:dyDescent="0.25">
      <c r="R1324" s="1"/>
    </row>
    <row r="1325" spans="18:18" x14ac:dyDescent="0.25">
      <c r="R1325" s="1"/>
    </row>
    <row r="1326" spans="18:18" x14ac:dyDescent="0.25">
      <c r="R1326" s="1"/>
    </row>
    <row r="1327" spans="18:18" x14ac:dyDescent="0.25">
      <c r="R1327" s="1"/>
    </row>
    <row r="1328" spans="18:18" x14ac:dyDescent="0.25">
      <c r="R1328" s="1"/>
    </row>
    <row r="1329" spans="18:18" x14ac:dyDescent="0.25">
      <c r="R1329" s="1"/>
    </row>
    <row r="1330" spans="18:18" x14ac:dyDescent="0.25">
      <c r="R1330" s="1"/>
    </row>
    <row r="1331" spans="18:18" x14ac:dyDescent="0.25">
      <c r="R1331" s="1"/>
    </row>
    <row r="1332" spans="18:18" x14ac:dyDescent="0.25">
      <c r="R1332" s="1"/>
    </row>
    <row r="1333" spans="18:18" x14ac:dyDescent="0.25">
      <c r="R1333" s="1"/>
    </row>
    <row r="1334" spans="18:18" x14ac:dyDescent="0.25">
      <c r="R1334" s="1"/>
    </row>
    <row r="1335" spans="18:18" x14ac:dyDescent="0.25">
      <c r="R1335" s="1"/>
    </row>
    <row r="1336" spans="18:18" x14ac:dyDescent="0.25">
      <c r="R1336" s="1"/>
    </row>
    <row r="1337" spans="18:18" x14ac:dyDescent="0.25">
      <c r="R1337" s="1"/>
    </row>
    <row r="1338" spans="18:18" x14ac:dyDescent="0.25">
      <c r="R1338" s="1"/>
    </row>
    <row r="1339" spans="18:18" x14ac:dyDescent="0.25">
      <c r="R1339" s="1"/>
    </row>
    <row r="1340" spans="18:18" x14ac:dyDescent="0.25">
      <c r="R1340" s="1"/>
    </row>
    <row r="1341" spans="18:18" x14ac:dyDescent="0.25">
      <c r="R1341" s="1"/>
    </row>
    <row r="1342" spans="18:18" x14ac:dyDescent="0.25">
      <c r="R1342" s="1"/>
    </row>
    <row r="1343" spans="18:18" x14ac:dyDescent="0.25">
      <c r="R1343" s="1"/>
    </row>
    <row r="1344" spans="18:18" x14ac:dyDescent="0.25">
      <c r="R1344" s="1"/>
    </row>
    <row r="1345" spans="18:18" x14ac:dyDescent="0.25">
      <c r="R1345" s="1"/>
    </row>
    <row r="1346" spans="18:18" x14ac:dyDescent="0.25">
      <c r="R1346" s="1"/>
    </row>
    <row r="1347" spans="18:18" x14ac:dyDescent="0.25">
      <c r="R1347" s="1"/>
    </row>
    <row r="1348" spans="18:18" x14ac:dyDescent="0.25">
      <c r="R1348" s="1"/>
    </row>
    <row r="1349" spans="18:18" x14ac:dyDescent="0.25">
      <c r="R1349" s="1"/>
    </row>
    <row r="1350" spans="18:18" x14ac:dyDescent="0.25">
      <c r="R1350" s="1"/>
    </row>
    <row r="1351" spans="18:18" x14ac:dyDescent="0.25">
      <c r="R1351" s="1"/>
    </row>
    <row r="1352" spans="18:18" x14ac:dyDescent="0.25">
      <c r="R1352" s="1"/>
    </row>
    <row r="1353" spans="18:18" x14ac:dyDescent="0.25">
      <c r="R1353" s="1"/>
    </row>
    <row r="1354" spans="18:18" x14ac:dyDescent="0.25">
      <c r="R1354" s="1"/>
    </row>
    <row r="1355" spans="18:18" x14ac:dyDescent="0.25">
      <c r="R1355" s="1"/>
    </row>
    <row r="1356" spans="18:18" x14ac:dyDescent="0.25">
      <c r="R1356" s="1"/>
    </row>
    <row r="1357" spans="18:18" x14ac:dyDescent="0.25">
      <c r="R1357" s="1"/>
    </row>
    <row r="1358" spans="18:18" x14ac:dyDescent="0.25">
      <c r="R1358" s="1"/>
    </row>
    <row r="1359" spans="18:18" x14ac:dyDescent="0.25">
      <c r="R1359" s="1"/>
    </row>
    <row r="1360" spans="18:18" x14ac:dyDescent="0.25">
      <c r="R1360" s="1"/>
    </row>
    <row r="1361" spans="18:18" x14ac:dyDescent="0.25">
      <c r="R1361" s="1"/>
    </row>
    <row r="1362" spans="18:18" x14ac:dyDescent="0.25">
      <c r="R1362" s="1"/>
    </row>
    <row r="1363" spans="18:18" x14ac:dyDescent="0.25">
      <c r="R1363" s="1"/>
    </row>
    <row r="1364" spans="18:18" x14ac:dyDescent="0.25">
      <c r="R1364" s="1"/>
    </row>
    <row r="1365" spans="18:18" x14ac:dyDescent="0.25">
      <c r="R1365" s="1"/>
    </row>
    <row r="1366" spans="18:18" x14ac:dyDescent="0.25">
      <c r="R1366" s="1"/>
    </row>
    <row r="1367" spans="18:18" x14ac:dyDescent="0.25">
      <c r="R1367" s="1"/>
    </row>
    <row r="1368" spans="18:18" x14ac:dyDescent="0.25">
      <c r="R1368" s="1"/>
    </row>
    <row r="1369" spans="18:18" x14ac:dyDescent="0.25">
      <c r="R1369" s="1"/>
    </row>
    <row r="1370" spans="18:18" x14ac:dyDescent="0.25">
      <c r="R1370" s="1"/>
    </row>
    <row r="1371" spans="18:18" x14ac:dyDescent="0.25">
      <c r="R1371" s="1"/>
    </row>
    <row r="1372" spans="18:18" x14ac:dyDescent="0.25">
      <c r="R1372" s="1"/>
    </row>
    <row r="1373" spans="18:18" x14ac:dyDescent="0.25">
      <c r="R1373" s="1"/>
    </row>
    <row r="1374" spans="18:18" x14ac:dyDescent="0.25">
      <c r="R1374" s="1"/>
    </row>
    <row r="1375" spans="18:18" x14ac:dyDescent="0.25">
      <c r="R1375" s="1"/>
    </row>
    <row r="1376" spans="18:18" x14ac:dyDescent="0.25">
      <c r="R1376" s="1"/>
    </row>
    <row r="1377" spans="18:18" x14ac:dyDescent="0.25">
      <c r="R1377" s="1"/>
    </row>
    <row r="1378" spans="18:18" x14ac:dyDescent="0.25">
      <c r="R1378" s="1"/>
    </row>
    <row r="1379" spans="18:18" x14ac:dyDescent="0.25">
      <c r="R1379" s="1"/>
    </row>
    <row r="1380" spans="18:18" x14ac:dyDescent="0.25">
      <c r="R1380" s="1"/>
    </row>
    <row r="1381" spans="18:18" x14ac:dyDescent="0.25">
      <c r="R1381" s="1"/>
    </row>
    <row r="1382" spans="18:18" x14ac:dyDescent="0.25">
      <c r="R1382" s="1"/>
    </row>
    <row r="1383" spans="18:18" x14ac:dyDescent="0.25">
      <c r="R1383" s="1"/>
    </row>
    <row r="1384" spans="18:18" x14ac:dyDescent="0.25">
      <c r="R1384" s="1"/>
    </row>
    <row r="1385" spans="18:18" x14ac:dyDescent="0.25">
      <c r="R1385" s="1"/>
    </row>
    <row r="1386" spans="18:18" x14ac:dyDescent="0.25">
      <c r="R1386" s="1"/>
    </row>
    <row r="1387" spans="18:18" x14ac:dyDescent="0.25">
      <c r="R1387" s="1"/>
    </row>
    <row r="1388" spans="18:18" x14ac:dyDescent="0.25">
      <c r="R1388" s="1"/>
    </row>
    <row r="1389" spans="18:18" x14ac:dyDescent="0.25">
      <c r="R1389" s="1"/>
    </row>
    <row r="1390" spans="18:18" x14ac:dyDescent="0.25">
      <c r="R1390" s="1"/>
    </row>
    <row r="1391" spans="18:18" x14ac:dyDescent="0.25">
      <c r="R1391" s="1"/>
    </row>
    <row r="1392" spans="18:18" x14ac:dyDescent="0.25">
      <c r="R1392" s="1"/>
    </row>
    <row r="1393" spans="18:18" x14ac:dyDescent="0.25">
      <c r="R1393" s="1"/>
    </row>
    <row r="1394" spans="18:18" x14ac:dyDescent="0.25">
      <c r="R1394" s="1"/>
    </row>
    <row r="1395" spans="18:18" x14ac:dyDescent="0.25">
      <c r="R1395" s="1"/>
    </row>
    <row r="1396" spans="18:18" x14ac:dyDescent="0.25">
      <c r="R1396" s="1"/>
    </row>
    <row r="1397" spans="18:18" x14ac:dyDescent="0.25">
      <c r="R1397" s="1"/>
    </row>
    <row r="1398" spans="18:18" x14ac:dyDescent="0.25">
      <c r="R1398" s="1"/>
    </row>
    <row r="1399" spans="18:18" x14ac:dyDescent="0.25">
      <c r="R1399" s="1"/>
    </row>
    <row r="1400" spans="18:18" x14ac:dyDescent="0.25">
      <c r="R1400" s="1"/>
    </row>
    <row r="1401" spans="18:18" x14ac:dyDescent="0.25">
      <c r="R1401" s="1"/>
    </row>
    <row r="1402" spans="18:18" x14ac:dyDescent="0.25">
      <c r="R1402" s="1"/>
    </row>
    <row r="1403" spans="18:18" x14ac:dyDescent="0.25">
      <c r="R1403" s="1"/>
    </row>
    <row r="1404" spans="18:18" x14ac:dyDescent="0.25">
      <c r="R1404" s="1"/>
    </row>
    <row r="1405" spans="18:18" x14ac:dyDescent="0.25">
      <c r="R1405" s="1"/>
    </row>
    <row r="1406" spans="18:18" x14ac:dyDescent="0.25">
      <c r="R1406" s="1"/>
    </row>
    <row r="1407" spans="18:18" x14ac:dyDescent="0.25">
      <c r="R1407" s="1"/>
    </row>
    <row r="1408" spans="18:18" x14ac:dyDescent="0.25">
      <c r="R1408" s="1"/>
    </row>
    <row r="1409" spans="18:18" x14ac:dyDescent="0.25">
      <c r="R1409" s="1"/>
    </row>
    <row r="1410" spans="18:18" x14ac:dyDescent="0.25">
      <c r="R1410" s="1"/>
    </row>
    <row r="1411" spans="18:18" x14ac:dyDescent="0.25">
      <c r="R1411" s="1"/>
    </row>
    <row r="1412" spans="18:18" x14ac:dyDescent="0.25">
      <c r="R1412" s="1"/>
    </row>
    <row r="1413" spans="18:18" x14ac:dyDescent="0.25">
      <c r="R1413" s="1"/>
    </row>
    <row r="1414" spans="18:18" x14ac:dyDescent="0.25">
      <c r="R1414" s="1"/>
    </row>
    <row r="1415" spans="18:18" x14ac:dyDescent="0.25">
      <c r="R1415" s="1"/>
    </row>
    <row r="1416" spans="18:18" x14ac:dyDescent="0.25">
      <c r="R1416" s="1"/>
    </row>
    <row r="1417" spans="18:18" x14ac:dyDescent="0.25">
      <c r="R1417" s="1"/>
    </row>
    <row r="1418" spans="18:18" x14ac:dyDescent="0.25">
      <c r="R1418" s="1"/>
    </row>
    <row r="1419" spans="18:18" x14ac:dyDescent="0.25">
      <c r="R1419" s="1"/>
    </row>
    <row r="1420" spans="18:18" x14ac:dyDescent="0.25">
      <c r="R1420" s="1"/>
    </row>
    <row r="1421" spans="18:18" x14ac:dyDescent="0.25">
      <c r="R1421" s="1"/>
    </row>
    <row r="1422" spans="18:18" x14ac:dyDescent="0.25">
      <c r="R1422" s="1"/>
    </row>
    <row r="1423" spans="18:18" x14ac:dyDescent="0.25">
      <c r="R1423" s="1"/>
    </row>
    <row r="1424" spans="18:18" x14ac:dyDescent="0.25">
      <c r="R1424" s="1"/>
    </row>
    <row r="1425" spans="18:18" x14ac:dyDescent="0.25">
      <c r="R1425" s="1"/>
    </row>
    <row r="1426" spans="18:18" x14ac:dyDescent="0.25">
      <c r="R1426" s="1"/>
    </row>
    <row r="1427" spans="18:18" x14ac:dyDescent="0.25">
      <c r="R1427" s="1"/>
    </row>
    <row r="1428" spans="18:18" x14ac:dyDescent="0.25">
      <c r="R1428" s="1"/>
    </row>
    <row r="1429" spans="18:18" x14ac:dyDescent="0.25">
      <c r="R1429" s="1"/>
    </row>
    <row r="1430" spans="18:18" x14ac:dyDescent="0.25">
      <c r="R1430" s="1"/>
    </row>
    <row r="1431" spans="18:18" x14ac:dyDescent="0.25">
      <c r="R1431" s="1"/>
    </row>
    <row r="1432" spans="18:18" x14ac:dyDescent="0.25">
      <c r="R1432" s="1"/>
    </row>
    <row r="1433" spans="18:18" x14ac:dyDescent="0.25">
      <c r="R1433" s="1"/>
    </row>
    <row r="1434" spans="18:18" x14ac:dyDescent="0.25">
      <c r="R1434" s="1"/>
    </row>
    <row r="1435" spans="18:18" x14ac:dyDescent="0.25">
      <c r="R1435" s="1"/>
    </row>
    <row r="1436" spans="18:18" x14ac:dyDescent="0.25">
      <c r="R1436" s="1"/>
    </row>
    <row r="1437" spans="18:18" x14ac:dyDescent="0.25">
      <c r="R1437" s="1"/>
    </row>
    <row r="1438" spans="18:18" x14ac:dyDescent="0.25">
      <c r="R1438" s="1"/>
    </row>
    <row r="1439" spans="18:18" x14ac:dyDescent="0.25">
      <c r="R1439" s="1"/>
    </row>
    <row r="1440" spans="18:18" x14ac:dyDescent="0.25">
      <c r="R1440" s="1"/>
    </row>
    <row r="1441" spans="18:18" x14ac:dyDescent="0.25">
      <c r="R1441" s="1"/>
    </row>
    <row r="1442" spans="18:18" x14ac:dyDescent="0.25">
      <c r="R1442" s="1"/>
    </row>
    <row r="1443" spans="18:18" x14ac:dyDescent="0.25">
      <c r="R1443" s="1"/>
    </row>
    <row r="1444" spans="18:18" x14ac:dyDescent="0.25">
      <c r="R1444" s="1"/>
    </row>
    <row r="1445" spans="18:18" x14ac:dyDescent="0.25">
      <c r="R1445" s="1"/>
    </row>
    <row r="1446" spans="18:18" x14ac:dyDescent="0.25">
      <c r="R1446" s="1"/>
    </row>
    <row r="1447" spans="18:18" x14ac:dyDescent="0.25">
      <c r="R1447" s="1"/>
    </row>
    <row r="1448" spans="18:18" x14ac:dyDescent="0.25">
      <c r="R1448" s="1"/>
    </row>
    <row r="1449" spans="18:18" x14ac:dyDescent="0.25">
      <c r="R1449" s="1"/>
    </row>
    <row r="1450" spans="18:18" x14ac:dyDescent="0.25">
      <c r="R1450" s="1"/>
    </row>
    <row r="1451" spans="18:18" x14ac:dyDescent="0.25">
      <c r="R1451" s="1"/>
    </row>
    <row r="1452" spans="18:18" x14ac:dyDescent="0.25">
      <c r="R1452" s="1"/>
    </row>
    <row r="1453" spans="18:18" x14ac:dyDescent="0.25">
      <c r="R1453" s="1"/>
    </row>
    <row r="1454" spans="18:18" x14ac:dyDescent="0.25">
      <c r="R1454" s="1"/>
    </row>
    <row r="1455" spans="18:18" x14ac:dyDescent="0.25">
      <c r="R1455" s="1"/>
    </row>
    <row r="1456" spans="18:18" x14ac:dyDescent="0.25">
      <c r="R1456" s="1"/>
    </row>
    <row r="1457" spans="18:18" x14ac:dyDescent="0.25">
      <c r="R1457" s="1"/>
    </row>
    <row r="1458" spans="18:18" x14ac:dyDescent="0.25">
      <c r="R1458" s="1"/>
    </row>
    <row r="1459" spans="18:18" x14ac:dyDescent="0.25">
      <c r="R1459" s="1"/>
    </row>
    <row r="1460" spans="18:18" x14ac:dyDescent="0.25">
      <c r="R1460" s="1"/>
    </row>
    <row r="1461" spans="18:18" x14ac:dyDescent="0.25">
      <c r="R1461" s="1"/>
    </row>
    <row r="1462" spans="18:18" x14ac:dyDescent="0.25">
      <c r="R1462" s="1"/>
    </row>
    <row r="1463" spans="18:18" x14ac:dyDescent="0.25">
      <c r="R1463" s="1"/>
    </row>
    <row r="1464" spans="18:18" x14ac:dyDescent="0.25">
      <c r="R1464" s="1"/>
    </row>
    <row r="1465" spans="18:18" x14ac:dyDescent="0.25">
      <c r="R1465" s="1"/>
    </row>
    <row r="1466" spans="18:18" x14ac:dyDescent="0.25">
      <c r="R1466" s="1"/>
    </row>
    <row r="1467" spans="18:18" x14ac:dyDescent="0.25">
      <c r="R1467" s="1"/>
    </row>
    <row r="1468" spans="18:18" x14ac:dyDescent="0.25">
      <c r="R1468" s="1"/>
    </row>
    <row r="1469" spans="18:18" x14ac:dyDescent="0.25">
      <c r="R1469" s="1"/>
    </row>
    <row r="1470" spans="18:18" x14ac:dyDescent="0.25">
      <c r="R1470" s="1"/>
    </row>
    <row r="1471" spans="18:18" x14ac:dyDescent="0.25">
      <c r="R1471" s="1"/>
    </row>
    <row r="1472" spans="18:18" x14ac:dyDescent="0.25">
      <c r="R1472" s="1"/>
    </row>
    <row r="1473" spans="18:18" x14ac:dyDescent="0.25">
      <c r="R1473" s="1"/>
    </row>
    <row r="1474" spans="18:18" x14ac:dyDescent="0.25">
      <c r="R1474" s="1"/>
    </row>
    <row r="1475" spans="18:18" x14ac:dyDescent="0.25">
      <c r="R1475" s="1"/>
    </row>
    <row r="1476" spans="18:18" x14ac:dyDescent="0.25">
      <c r="R1476" s="1"/>
    </row>
    <row r="1477" spans="18:18" x14ac:dyDescent="0.25">
      <c r="R1477" s="1"/>
    </row>
    <row r="1478" spans="18:18" x14ac:dyDescent="0.25">
      <c r="R1478" s="1"/>
    </row>
    <row r="1479" spans="18:18" x14ac:dyDescent="0.25">
      <c r="R1479" s="1"/>
    </row>
    <row r="1480" spans="18:18" x14ac:dyDescent="0.25">
      <c r="R1480" s="1"/>
    </row>
    <row r="1481" spans="18:18" x14ac:dyDescent="0.25">
      <c r="R1481" s="1"/>
    </row>
    <row r="1482" spans="18:18" x14ac:dyDescent="0.25">
      <c r="R1482" s="1"/>
    </row>
    <row r="1483" spans="18:18" x14ac:dyDescent="0.25">
      <c r="R1483" s="1"/>
    </row>
    <row r="1484" spans="18:18" x14ac:dyDescent="0.25">
      <c r="R1484" s="1"/>
    </row>
    <row r="1485" spans="18:18" x14ac:dyDescent="0.25">
      <c r="R1485" s="1"/>
    </row>
    <row r="1486" spans="18:18" x14ac:dyDescent="0.25">
      <c r="R1486" s="1"/>
    </row>
    <row r="1487" spans="18:18" x14ac:dyDescent="0.25">
      <c r="R1487" s="1"/>
    </row>
    <row r="1488" spans="18:18" x14ac:dyDescent="0.25">
      <c r="R1488" s="1"/>
    </row>
    <row r="1489" spans="18:18" x14ac:dyDescent="0.25">
      <c r="R1489" s="1"/>
    </row>
    <row r="1490" spans="18:18" x14ac:dyDescent="0.25">
      <c r="R1490" s="1"/>
    </row>
    <row r="1491" spans="18:18" x14ac:dyDescent="0.25">
      <c r="R1491" s="1"/>
    </row>
    <row r="1492" spans="18:18" x14ac:dyDescent="0.25">
      <c r="R1492" s="1"/>
    </row>
    <row r="1493" spans="18:18" x14ac:dyDescent="0.25">
      <c r="R1493" s="1"/>
    </row>
    <row r="1494" spans="18:18" x14ac:dyDescent="0.25">
      <c r="R1494" s="1"/>
    </row>
    <row r="1495" spans="18:18" x14ac:dyDescent="0.25">
      <c r="R1495" s="1"/>
    </row>
    <row r="1496" spans="18:18" x14ac:dyDescent="0.25">
      <c r="R1496" s="1"/>
    </row>
    <row r="1497" spans="18:18" x14ac:dyDescent="0.25">
      <c r="R1497" s="1"/>
    </row>
    <row r="1498" spans="18:18" x14ac:dyDescent="0.25">
      <c r="R1498" s="1"/>
    </row>
    <row r="1499" spans="18:18" x14ac:dyDescent="0.25">
      <c r="R1499" s="1"/>
    </row>
    <row r="1500" spans="18:18" x14ac:dyDescent="0.25">
      <c r="R1500" s="1"/>
    </row>
    <row r="1501" spans="18:18" x14ac:dyDescent="0.25">
      <c r="R1501" s="1"/>
    </row>
    <row r="1502" spans="18:18" x14ac:dyDescent="0.25">
      <c r="R1502" s="1"/>
    </row>
    <row r="1503" spans="18:18" x14ac:dyDescent="0.25">
      <c r="R1503" s="1"/>
    </row>
    <row r="1504" spans="18:18" x14ac:dyDescent="0.25">
      <c r="R1504" s="1"/>
    </row>
    <row r="1505" spans="18:18" x14ac:dyDescent="0.25">
      <c r="R1505" s="1"/>
    </row>
    <row r="1506" spans="18:18" x14ac:dyDescent="0.25">
      <c r="R1506" s="1"/>
    </row>
    <row r="1507" spans="18:18" x14ac:dyDescent="0.25">
      <c r="R1507" s="1"/>
    </row>
    <row r="1508" spans="18:18" x14ac:dyDescent="0.25">
      <c r="R1508" s="1"/>
    </row>
    <row r="1509" spans="18:18" x14ac:dyDescent="0.25">
      <c r="R1509" s="1"/>
    </row>
    <row r="1510" spans="18:18" x14ac:dyDescent="0.25">
      <c r="R1510" s="1"/>
    </row>
    <row r="1511" spans="18:18" x14ac:dyDescent="0.25">
      <c r="R1511" s="1"/>
    </row>
    <row r="1512" spans="18:18" x14ac:dyDescent="0.25">
      <c r="R1512" s="1"/>
    </row>
    <row r="1513" spans="18:18" x14ac:dyDescent="0.25">
      <c r="R1513" s="1"/>
    </row>
    <row r="1514" spans="18:18" x14ac:dyDescent="0.25">
      <c r="R1514" s="1"/>
    </row>
    <row r="1515" spans="18:18" x14ac:dyDescent="0.25">
      <c r="R1515" s="1"/>
    </row>
    <row r="1516" spans="18:18" x14ac:dyDescent="0.25">
      <c r="R1516" s="1"/>
    </row>
    <row r="1517" spans="18:18" x14ac:dyDescent="0.25">
      <c r="R1517" s="1"/>
    </row>
    <row r="1518" spans="18:18" x14ac:dyDescent="0.25">
      <c r="R1518" s="1"/>
    </row>
    <row r="1519" spans="18:18" x14ac:dyDescent="0.25">
      <c r="R1519" s="1"/>
    </row>
    <row r="1520" spans="18:18" x14ac:dyDescent="0.25">
      <c r="R1520" s="1"/>
    </row>
    <row r="1521" spans="18:18" x14ac:dyDescent="0.25">
      <c r="R1521" s="1"/>
    </row>
    <row r="1522" spans="18:18" x14ac:dyDescent="0.25">
      <c r="R1522" s="1"/>
    </row>
    <row r="1523" spans="18:18" x14ac:dyDescent="0.25">
      <c r="R1523" s="1"/>
    </row>
    <row r="1524" spans="18:18" x14ac:dyDescent="0.25">
      <c r="R1524" s="1"/>
    </row>
    <row r="1525" spans="18:18" x14ac:dyDescent="0.25">
      <c r="R1525" s="1"/>
    </row>
    <row r="1526" spans="18:18" x14ac:dyDescent="0.25">
      <c r="R1526" s="1"/>
    </row>
    <row r="1527" spans="18:18" x14ac:dyDescent="0.25">
      <c r="R1527" s="1"/>
    </row>
    <row r="1528" spans="18:18" x14ac:dyDescent="0.25">
      <c r="R1528" s="1"/>
    </row>
    <row r="1529" spans="18:18" x14ac:dyDescent="0.25">
      <c r="R1529" s="1"/>
    </row>
    <row r="1530" spans="18:18" x14ac:dyDescent="0.25">
      <c r="R1530" s="1"/>
    </row>
    <row r="1531" spans="18:18" x14ac:dyDescent="0.25">
      <c r="R1531" s="1"/>
    </row>
    <row r="1532" spans="18:18" x14ac:dyDescent="0.25">
      <c r="R1532" s="1"/>
    </row>
    <row r="1533" spans="18:18" x14ac:dyDescent="0.25">
      <c r="R1533" s="1"/>
    </row>
    <row r="1534" spans="18:18" x14ac:dyDescent="0.25">
      <c r="R1534" s="1"/>
    </row>
    <row r="1535" spans="18:18" x14ac:dyDescent="0.25">
      <c r="R1535" s="1"/>
    </row>
    <row r="1536" spans="18:18" x14ac:dyDescent="0.25">
      <c r="R1536" s="1"/>
    </row>
    <row r="1537" spans="18:18" x14ac:dyDescent="0.25">
      <c r="R1537" s="1"/>
    </row>
    <row r="1538" spans="18:18" x14ac:dyDescent="0.25">
      <c r="R1538" s="1"/>
    </row>
    <row r="1539" spans="18:18" x14ac:dyDescent="0.25">
      <c r="R1539" s="1"/>
    </row>
    <row r="1540" spans="18:18" x14ac:dyDescent="0.25">
      <c r="R1540" s="1"/>
    </row>
    <row r="1541" spans="18:18" x14ac:dyDescent="0.25">
      <c r="R1541" s="1"/>
    </row>
    <row r="1542" spans="18:18" x14ac:dyDescent="0.25">
      <c r="R1542" s="1"/>
    </row>
    <row r="1543" spans="18:18" x14ac:dyDescent="0.25">
      <c r="R1543" s="1"/>
    </row>
    <row r="1544" spans="18:18" x14ac:dyDescent="0.25">
      <c r="R1544" s="1"/>
    </row>
    <row r="1545" spans="18:18" x14ac:dyDescent="0.25">
      <c r="R1545" s="1"/>
    </row>
    <row r="1546" spans="18:18" x14ac:dyDescent="0.25">
      <c r="R1546" s="1"/>
    </row>
    <row r="1547" spans="18:18" x14ac:dyDescent="0.25">
      <c r="R1547" s="1"/>
    </row>
    <row r="1548" spans="18:18" x14ac:dyDescent="0.25">
      <c r="R1548" s="1"/>
    </row>
    <row r="1549" spans="18:18" x14ac:dyDescent="0.25">
      <c r="R1549" s="1"/>
    </row>
    <row r="1550" spans="18:18" x14ac:dyDescent="0.25">
      <c r="R1550" s="1"/>
    </row>
    <row r="1551" spans="18:18" x14ac:dyDescent="0.25">
      <c r="R1551" s="1"/>
    </row>
    <row r="1552" spans="18:18" x14ac:dyDescent="0.25">
      <c r="R1552" s="1"/>
    </row>
    <row r="1553" spans="18:18" x14ac:dyDescent="0.25">
      <c r="R1553" s="1"/>
    </row>
    <row r="1554" spans="18:18" x14ac:dyDescent="0.25">
      <c r="R1554" s="1"/>
    </row>
    <row r="1555" spans="18:18" x14ac:dyDescent="0.25">
      <c r="R1555" s="1"/>
    </row>
    <row r="1556" spans="18:18" x14ac:dyDescent="0.25">
      <c r="R1556" s="1"/>
    </row>
    <row r="1557" spans="18:18" x14ac:dyDescent="0.25">
      <c r="R1557" s="1"/>
    </row>
    <row r="1558" spans="18:18" x14ac:dyDescent="0.25">
      <c r="R1558" s="1"/>
    </row>
    <row r="1559" spans="18:18" x14ac:dyDescent="0.25">
      <c r="R1559" s="1"/>
    </row>
    <row r="1560" spans="18:18" x14ac:dyDescent="0.25">
      <c r="R1560" s="1"/>
    </row>
    <row r="1561" spans="18:18" x14ac:dyDescent="0.25">
      <c r="R1561" s="1"/>
    </row>
    <row r="1562" spans="18:18" x14ac:dyDescent="0.25">
      <c r="R1562" s="1"/>
    </row>
    <row r="1563" spans="18:18" x14ac:dyDescent="0.25">
      <c r="R1563" s="1"/>
    </row>
    <row r="1564" spans="18:18" x14ac:dyDescent="0.25">
      <c r="R1564" s="1"/>
    </row>
    <row r="1565" spans="18:18" x14ac:dyDescent="0.25">
      <c r="R1565" s="1"/>
    </row>
    <row r="1566" spans="18:18" x14ac:dyDescent="0.25">
      <c r="R1566" s="1"/>
    </row>
    <row r="1567" spans="18:18" x14ac:dyDescent="0.25">
      <c r="R1567" s="1"/>
    </row>
    <row r="1568" spans="18:18" x14ac:dyDescent="0.25">
      <c r="R1568" s="1"/>
    </row>
    <row r="1569" spans="18:18" x14ac:dyDescent="0.25">
      <c r="R1569" s="1"/>
    </row>
    <row r="1570" spans="18:18" x14ac:dyDescent="0.25">
      <c r="R1570" s="1"/>
    </row>
    <row r="1571" spans="18:18" x14ac:dyDescent="0.25">
      <c r="R1571" s="1"/>
    </row>
    <row r="1572" spans="18:18" x14ac:dyDescent="0.25">
      <c r="R1572" s="1"/>
    </row>
    <row r="1573" spans="18:18" x14ac:dyDescent="0.25">
      <c r="R1573" s="1"/>
    </row>
    <row r="1574" spans="18:18" x14ac:dyDescent="0.25">
      <c r="R1574" s="1"/>
    </row>
    <row r="1575" spans="18:18" x14ac:dyDescent="0.25">
      <c r="R1575" s="1"/>
    </row>
    <row r="1576" spans="18:18" x14ac:dyDescent="0.25">
      <c r="R1576" s="1"/>
    </row>
    <row r="1577" spans="18:18" x14ac:dyDescent="0.25">
      <c r="R1577" s="1"/>
    </row>
    <row r="1578" spans="18:18" x14ac:dyDescent="0.25">
      <c r="R1578" s="1"/>
    </row>
    <row r="1579" spans="18:18" x14ac:dyDescent="0.25">
      <c r="R1579" s="1"/>
    </row>
    <row r="1580" spans="18:18" x14ac:dyDescent="0.25">
      <c r="R1580" s="1"/>
    </row>
    <row r="1581" spans="18:18" x14ac:dyDescent="0.25">
      <c r="R1581" s="1"/>
    </row>
    <row r="1582" spans="18:18" x14ac:dyDescent="0.25">
      <c r="R1582" s="1"/>
    </row>
    <row r="1583" spans="18:18" x14ac:dyDescent="0.25">
      <c r="R1583" s="1"/>
    </row>
    <row r="1584" spans="18:18" x14ac:dyDescent="0.25">
      <c r="R1584" s="1"/>
    </row>
    <row r="1585" spans="18:18" x14ac:dyDescent="0.25">
      <c r="R1585" s="1"/>
    </row>
    <row r="1586" spans="18:18" x14ac:dyDescent="0.25">
      <c r="R1586" s="1"/>
    </row>
    <row r="1587" spans="18:18" x14ac:dyDescent="0.25">
      <c r="R1587" s="1"/>
    </row>
    <row r="1588" spans="18:18" x14ac:dyDescent="0.25">
      <c r="R1588" s="1"/>
    </row>
    <row r="1589" spans="18:18" x14ac:dyDescent="0.25">
      <c r="R1589" s="1"/>
    </row>
    <row r="1590" spans="18:18" x14ac:dyDescent="0.25">
      <c r="R1590" s="1"/>
    </row>
    <row r="1591" spans="18:18" x14ac:dyDescent="0.25">
      <c r="R1591" s="1"/>
    </row>
    <row r="1592" spans="18:18" x14ac:dyDescent="0.25">
      <c r="R1592" s="1"/>
    </row>
    <row r="1593" spans="18:18" x14ac:dyDescent="0.25">
      <c r="R1593" s="1"/>
    </row>
    <row r="1594" spans="18:18" x14ac:dyDescent="0.25">
      <c r="R1594" s="1"/>
    </row>
    <row r="1595" spans="18:18" x14ac:dyDescent="0.25">
      <c r="R1595" s="1"/>
    </row>
    <row r="1596" spans="18:18" x14ac:dyDescent="0.25">
      <c r="R1596" s="1"/>
    </row>
    <row r="1597" spans="18:18" x14ac:dyDescent="0.25">
      <c r="R1597" s="1"/>
    </row>
    <row r="1598" spans="18:18" x14ac:dyDescent="0.25">
      <c r="R1598" s="1"/>
    </row>
    <row r="1599" spans="18:18" x14ac:dyDescent="0.25">
      <c r="R1599" s="1"/>
    </row>
    <row r="1600" spans="18:18" x14ac:dyDescent="0.25">
      <c r="R1600" s="1"/>
    </row>
    <row r="1601" spans="18:18" x14ac:dyDescent="0.25">
      <c r="R1601" s="1"/>
    </row>
    <row r="1602" spans="18:18" x14ac:dyDescent="0.25">
      <c r="R1602" s="1"/>
    </row>
    <row r="1603" spans="18:18" x14ac:dyDescent="0.25">
      <c r="R1603" s="1"/>
    </row>
    <row r="1604" spans="18:18" x14ac:dyDescent="0.25">
      <c r="R1604" s="1"/>
    </row>
    <row r="1605" spans="18:18" x14ac:dyDescent="0.25">
      <c r="R1605" s="1"/>
    </row>
    <row r="1606" spans="18:18" x14ac:dyDescent="0.25">
      <c r="R1606" s="1"/>
    </row>
    <row r="1607" spans="18:18" x14ac:dyDescent="0.25">
      <c r="R1607" s="1"/>
    </row>
    <row r="1608" spans="18:18" x14ac:dyDescent="0.25">
      <c r="R1608" s="1"/>
    </row>
    <row r="1609" spans="18:18" x14ac:dyDescent="0.25">
      <c r="R1609" s="1"/>
    </row>
    <row r="1610" spans="18:18" x14ac:dyDescent="0.25">
      <c r="R1610" s="1"/>
    </row>
    <row r="1611" spans="18:18" x14ac:dyDescent="0.25">
      <c r="R1611" s="1"/>
    </row>
    <row r="1612" spans="18:18" x14ac:dyDescent="0.25">
      <c r="R1612" s="1"/>
    </row>
    <row r="1613" spans="18:18" x14ac:dyDescent="0.25">
      <c r="R1613" s="1"/>
    </row>
    <row r="1614" spans="18:18" x14ac:dyDescent="0.25">
      <c r="R1614" s="1"/>
    </row>
    <row r="1615" spans="18:18" x14ac:dyDescent="0.25">
      <c r="R1615" s="1"/>
    </row>
    <row r="1616" spans="18:18" x14ac:dyDescent="0.25">
      <c r="R1616" s="1"/>
    </row>
    <row r="1617" spans="18:18" x14ac:dyDescent="0.25">
      <c r="R1617" s="1"/>
    </row>
    <row r="1618" spans="18:18" x14ac:dyDescent="0.25">
      <c r="R1618" s="1"/>
    </row>
    <row r="1619" spans="18:18" x14ac:dyDescent="0.25">
      <c r="R1619" s="1"/>
    </row>
    <row r="1620" spans="18:18" x14ac:dyDescent="0.25">
      <c r="R1620" s="1"/>
    </row>
    <row r="1621" spans="18:18" x14ac:dyDescent="0.25">
      <c r="R1621" s="1"/>
    </row>
    <row r="1622" spans="18:18" x14ac:dyDescent="0.25">
      <c r="R1622" s="1"/>
    </row>
    <row r="1623" spans="18:18" x14ac:dyDescent="0.25">
      <c r="R1623" s="1"/>
    </row>
    <row r="1624" spans="18:18" x14ac:dyDescent="0.25">
      <c r="R1624" s="1"/>
    </row>
    <row r="1625" spans="18:18" x14ac:dyDescent="0.25">
      <c r="R1625" s="1"/>
    </row>
    <row r="1626" spans="18:18" x14ac:dyDescent="0.25">
      <c r="R1626" s="1"/>
    </row>
    <row r="1627" spans="18:18" x14ac:dyDescent="0.25">
      <c r="R1627" s="1"/>
    </row>
    <row r="1628" spans="18:18" x14ac:dyDescent="0.25">
      <c r="R1628" s="1"/>
    </row>
    <row r="1629" spans="18:18" x14ac:dyDescent="0.25">
      <c r="R1629" s="1"/>
    </row>
    <row r="1630" spans="18:18" x14ac:dyDescent="0.25">
      <c r="R1630" s="1"/>
    </row>
    <row r="1631" spans="18:18" x14ac:dyDescent="0.25">
      <c r="R1631" s="1"/>
    </row>
    <row r="1632" spans="18:18" x14ac:dyDescent="0.25">
      <c r="R1632" s="1"/>
    </row>
    <row r="1633" spans="18:18" x14ac:dyDescent="0.25">
      <c r="R1633" s="1"/>
    </row>
    <row r="1634" spans="18:18" x14ac:dyDescent="0.25">
      <c r="R1634" s="1"/>
    </row>
    <row r="1635" spans="18:18" x14ac:dyDescent="0.25">
      <c r="R1635" s="1"/>
    </row>
    <row r="1636" spans="18:18" x14ac:dyDescent="0.25">
      <c r="R1636" s="1"/>
    </row>
    <row r="1637" spans="18:18" x14ac:dyDescent="0.25">
      <c r="R1637" s="1"/>
    </row>
    <row r="1638" spans="18:18" x14ac:dyDescent="0.25">
      <c r="R1638" s="1"/>
    </row>
    <row r="1639" spans="18:18" x14ac:dyDescent="0.25">
      <c r="R1639" s="1"/>
    </row>
    <row r="1640" spans="18:18" x14ac:dyDescent="0.25">
      <c r="R1640" s="1"/>
    </row>
    <row r="1641" spans="18:18" x14ac:dyDescent="0.25">
      <c r="R1641" s="1"/>
    </row>
    <row r="1642" spans="18:18" x14ac:dyDescent="0.25">
      <c r="R1642" s="1"/>
    </row>
    <row r="1643" spans="18:18" x14ac:dyDescent="0.25">
      <c r="R1643" s="1"/>
    </row>
    <row r="1644" spans="18:18" x14ac:dyDescent="0.25">
      <c r="R1644" s="1"/>
    </row>
    <row r="1645" spans="18:18" x14ac:dyDescent="0.25">
      <c r="R1645" s="1"/>
    </row>
    <row r="1646" spans="18:18" x14ac:dyDescent="0.25">
      <c r="R1646" s="1"/>
    </row>
    <row r="1647" spans="18:18" x14ac:dyDescent="0.25">
      <c r="R1647" s="1"/>
    </row>
    <row r="1648" spans="18:18" x14ac:dyDescent="0.25">
      <c r="R1648" s="1"/>
    </row>
    <row r="1649" spans="18:18" x14ac:dyDescent="0.25">
      <c r="R1649" s="1"/>
    </row>
    <row r="1650" spans="18:18" x14ac:dyDescent="0.25">
      <c r="R1650" s="1"/>
    </row>
    <row r="1651" spans="18:18" x14ac:dyDescent="0.25">
      <c r="R1651" s="1"/>
    </row>
    <row r="1652" spans="18:18" x14ac:dyDescent="0.25">
      <c r="R1652" s="1"/>
    </row>
    <row r="1653" spans="18:18" x14ac:dyDescent="0.25">
      <c r="R1653" s="1"/>
    </row>
    <row r="1654" spans="18:18" x14ac:dyDescent="0.25">
      <c r="R1654" s="1"/>
    </row>
    <row r="1655" spans="18:18" x14ac:dyDescent="0.25">
      <c r="R1655" s="1"/>
    </row>
    <row r="1656" spans="18:18" x14ac:dyDescent="0.25">
      <c r="R1656" s="1"/>
    </row>
    <row r="1657" spans="18:18" x14ac:dyDescent="0.25">
      <c r="R1657" s="1"/>
    </row>
    <row r="1658" spans="18:18" x14ac:dyDescent="0.25">
      <c r="R1658" s="1"/>
    </row>
    <row r="1659" spans="18:18" x14ac:dyDescent="0.25">
      <c r="R1659" s="1"/>
    </row>
    <row r="1660" spans="18:18" x14ac:dyDescent="0.25">
      <c r="R1660" s="1"/>
    </row>
    <row r="1661" spans="18:18" x14ac:dyDescent="0.25">
      <c r="R1661" s="1"/>
    </row>
    <row r="1662" spans="18:18" x14ac:dyDescent="0.25">
      <c r="R1662" s="1"/>
    </row>
    <row r="1663" spans="18:18" x14ac:dyDescent="0.25">
      <c r="R1663" s="1"/>
    </row>
    <row r="1664" spans="18:18" x14ac:dyDescent="0.25">
      <c r="R1664" s="1"/>
    </row>
    <row r="1665" spans="18:18" x14ac:dyDescent="0.25">
      <c r="R1665" s="1"/>
    </row>
    <row r="1666" spans="18:18" x14ac:dyDescent="0.25">
      <c r="R1666" s="1"/>
    </row>
    <row r="1667" spans="18:18" x14ac:dyDescent="0.25">
      <c r="R1667" s="1"/>
    </row>
    <row r="1668" spans="18:18" x14ac:dyDescent="0.25">
      <c r="R1668" s="1"/>
    </row>
    <row r="1669" spans="18:18" x14ac:dyDescent="0.25">
      <c r="R1669" s="1"/>
    </row>
    <row r="1670" spans="18:18" x14ac:dyDescent="0.25">
      <c r="R1670" s="1"/>
    </row>
    <row r="1671" spans="18:18" x14ac:dyDescent="0.25">
      <c r="R1671" s="1"/>
    </row>
    <row r="1672" spans="18:18" x14ac:dyDescent="0.25">
      <c r="R1672" s="1"/>
    </row>
    <row r="1673" spans="18:18" x14ac:dyDescent="0.25">
      <c r="R1673" s="1"/>
    </row>
    <row r="1674" spans="18:18" x14ac:dyDescent="0.25">
      <c r="R1674" s="1"/>
    </row>
    <row r="1675" spans="18:18" x14ac:dyDescent="0.25">
      <c r="R1675" s="1"/>
    </row>
    <row r="1676" spans="18:18" x14ac:dyDescent="0.25">
      <c r="R1676" s="1"/>
    </row>
    <row r="1677" spans="18:18" x14ac:dyDescent="0.25">
      <c r="R1677" s="1"/>
    </row>
    <row r="1678" spans="18:18" x14ac:dyDescent="0.25">
      <c r="R1678" s="1"/>
    </row>
    <row r="1679" spans="18:18" x14ac:dyDescent="0.25">
      <c r="R1679" s="1"/>
    </row>
    <row r="1680" spans="18:18" x14ac:dyDescent="0.25">
      <c r="R1680" s="1"/>
    </row>
    <row r="1681" spans="18:18" x14ac:dyDescent="0.25">
      <c r="R1681" s="1"/>
    </row>
    <row r="1682" spans="18:18" x14ac:dyDescent="0.25">
      <c r="R1682" s="1"/>
    </row>
    <row r="1683" spans="18:18" x14ac:dyDescent="0.25">
      <c r="R1683" s="1"/>
    </row>
    <row r="1684" spans="18:18" x14ac:dyDescent="0.25">
      <c r="R1684" s="1"/>
    </row>
    <row r="1685" spans="18:18" x14ac:dyDescent="0.25">
      <c r="R1685" s="1"/>
    </row>
    <row r="1686" spans="18:18" x14ac:dyDescent="0.25">
      <c r="R1686" s="1"/>
    </row>
    <row r="1687" spans="18:18" x14ac:dyDescent="0.25">
      <c r="R1687" s="1"/>
    </row>
    <row r="1688" spans="18:18" x14ac:dyDescent="0.25">
      <c r="R1688" s="1"/>
    </row>
    <row r="1689" spans="18:18" x14ac:dyDescent="0.25">
      <c r="R1689" s="1"/>
    </row>
    <row r="1690" spans="18:18" x14ac:dyDescent="0.25">
      <c r="R1690" s="1"/>
    </row>
    <row r="1691" spans="18:18" x14ac:dyDescent="0.25">
      <c r="R1691" s="1"/>
    </row>
    <row r="1692" spans="18:18" x14ac:dyDescent="0.25">
      <c r="R1692" s="1"/>
    </row>
    <row r="1693" spans="18:18" x14ac:dyDescent="0.25">
      <c r="R1693" s="1"/>
    </row>
    <row r="1694" spans="18:18" x14ac:dyDescent="0.25">
      <c r="R1694" s="1"/>
    </row>
    <row r="1695" spans="18:18" x14ac:dyDescent="0.25">
      <c r="R1695" s="1"/>
    </row>
    <row r="1696" spans="18:18" x14ac:dyDescent="0.25">
      <c r="R1696" s="1"/>
    </row>
    <row r="1697" spans="18:18" x14ac:dyDescent="0.25">
      <c r="R1697" s="1"/>
    </row>
    <row r="1698" spans="18:18" x14ac:dyDescent="0.25">
      <c r="R1698" s="1"/>
    </row>
    <row r="1699" spans="18:18" x14ac:dyDescent="0.25">
      <c r="R1699" s="1"/>
    </row>
    <row r="1700" spans="18:18" x14ac:dyDescent="0.25">
      <c r="R1700" s="1"/>
    </row>
    <row r="1701" spans="18:18" x14ac:dyDescent="0.25">
      <c r="R1701" s="1"/>
    </row>
    <row r="1702" spans="18:18" x14ac:dyDescent="0.25">
      <c r="R1702" s="1"/>
    </row>
    <row r="1703" spans="18:18" x14ac:dyDescent="0.25">
      <c r="R1703" s="1"/>
    </row>
    <row r="1704" spans="18:18" x14ac:dyDescent="0.25">
      <c r="R1704" s="1"/>
    </row>
    <row r="1705" spans="18:18" x14ac:dyDescent="0.25">
      <c r="R1705" s="1"/>
    </row>
    <row r="1706" spans="18:18" x14ac:dyDescent="0.25">
      <c r="R1706" s="1"/>
    </row>
    <row r="1707" spans="18:18" x14ac:dyDescent="0.25">
      <c r="R1707" s="1"/>
    </row>
    <row r="1708" spans="18:18" x14ac:dyDescent="0.25">
      <c r="R1708" s="1"/>
    </row>
    <row r="1709" spans="18:18" x14ac:dyDescent="0.25">
      <c r="R1709" s="1"/>
    </row>
    <row r="1710" spans="18:18" x14ac:dyDescent="0.25">
      <c r="R1710" s="1"/>
    </row>
    <row r="1711" spans="18:18" x14ac:dyDescent="0.25">
      <c r="R1711" s="1"/>
    </row>
    <row r="1712" spans="18:18" x14ac:dyDescent="0.25">
      <c r="R1712" s="1"/>
    </row>
    <row r="1713" spans="18:18" x14ac:dyDescent="0.25">
      <c r="R1713" s="1"/>
    </row>
    <row r="1714" spans="18:18" x14ac:dyDescent="0.25">
      <c r="R1714" s="1"/>
    </row>
    <row r="1715" spans="18:18" x14ac:dyDescent="0.25">
      <c r="R1715" s="1"/>
    </row>
    <row r="1716" spans="18:18" x14ac:dyDescent="0.25">
      <c r="R1716" s="1"/>
    </row>
    <row r="1717" spans="18:18" x14ac:dyDescent="0.25">
      <c r="R1717" s="1"/>
    </row>
    <row r="1718" spans="18:18" x14ac:dyDescent="0.25">
      <c r="R1718" s="1"/>
    </row>
    <row r="1719" spans="18:18" x14ac:dyDescent="0.25">
      <c r="R1719" s="1"/>
    </row>
    <row r="1720" spans="18:18" x14ac:dyDescent="0.25">
      <c r="R1720" s="1"/>
    </row>
    <row r="1721" spans="18:18" x14ac:dyDescent="0.25">
      <c r="R1721" s="1"/>
    </row>
    <row r="1722" spans="18:18" x14ac:dyDescent="0.25">
      <c r="R1722" s="1"/>
    </row>
    <row r="1723" spans="18:18" x14ac:dyDescent="0.25">
      <c r="R1723" s="1"/>
    </row>
    <row r="1724" spans="18:18" x14ac:dyDescent="0.25">
      <c r="R1724" s="1"/>
    </row>
    <row r="1725" spans="18:18" x14ac:dyDescent="0.25">
      <c r="R1725" s="1"/>
    </row>
    <row r="1726" spans="18:18" x14ac:dyDescent="0.25">
      <c r="R1726" s="1"/>
    </row>
    <row r="1727" spans="18:18" x14ac:dyDescent="0.25">
      <c r="R1727" s="1"/>
    </row>
    <row r="1728" spans="18:18" x14ac:dyDescent="0.25">
      <c r="R1728" s="1"/>
    </row>
    <row r="1729" spans="18:18" x14ac:dyDescent="0.25">
      <c r="R1729" s="1"/>
    </row>
    <row r="1730" spans="18:18" x14ac:dyDescent="0.25">
      <c r="R1730" s="1"/>
    </row>
    <row r="1731" spans="18:18" x14ac:dyDescent="0.25">
      <c r="R1731" s="1"/>
    </row>
    <row r="1732" spans="18:18" x14ac:dyDescent="0.25">
      <c r="R1732" s="1"/>
    </row>
    <row r="1733" spans="18:18" x14ac:dyDescent="0.25">
      <c r="R1733" s="1"/>
    </row>
    <row r="1734" spans="18:18" x14ac:dyDescent="0.25">
      <c r="R1734" s="1"/>
    </row>
    <row r="1735" spans="18:18" x14ac:dyDescent="0.25">
      <c r="R1735" s="1"/>
    </row>
    <row r="1736" spans="18:18" x14ac:dyDescent="0.25">
      <c r="R1736" s="1"/>
    </row>
    <row r="1737" spans="18:18" x14ac:dyDescent="0.25">
      <c r="R1737" s="1"/>
    </row>
    <row r="1738" spans="18:18" x14ac:dyDescent="0.25">
      <c r="R1738" s="1"/>
    </row>
    <row r="1739" spans="18:18" x14ac:dyDescent="0.25">
      <c r="R1739" s="1"/>
    </row>
    <row r="1740" spans="18:18" x14ac:dyDescent="0.25">
      <c r="R1740" s="1"/>
    </row>
    <row r="1741" spans="18:18" x14ac:dyDescent="0.25">
      <c r="R1741" s="1"/>
    </row>
    <row r="1742" spans="18:18" x14ac:dyDescent="0.25">
      <c r="R1742" s="1"/>
    </row>
    <row r="1743" spans="18:18" x14ac:dyDescent="0.25">
      <c r="R1743" s="1"/>
    </row>
    <row r="1744" spans="18:18" x14ac:dyDescent="0.25">
      <c r="R1744" s="1"/>
    </row>
    <row r="1745" spans="18:18" x14ac:dyDescent="0.25">
      <c r="R1745" s="1"/>
    </row>
    <row r="1746" spans="18:18" x14ac:dyDescent="0.25">
      <c r="R1746" s="1"/>
    </row>
    <row r="1747" spans="18:18" x14ac:dyDescent="0.25">
      <c r="R1747" s="1"/>
    </row>
    <row r="1748" spans="18:18" x14ac:dyDescent="0.25">
      <c r="R1748" s="1"/>
    </row>
    <row r="1749" spans="18:18" x14ac:dyDescent="0.25">
      <c r="R1749" s="1"/>
    </row>
    <row r="1750" spans="18:18" x14ac:dyDescent="0.25">
      <c r="R1750" s="1"/>
    </row>
    <row r="1751" spans="18:18" x14ac:dyDescent="0.25">
      <c r="R1751" s="1"/>
    </row>
    <row r="1752" spans="18:18" x14ac:dyDescent="0.25">
      <c r="R1752" s="1"/>
    </row>
    <row r="1753" spans="18:18" x14ac:dyDescent="0.25">
      <c r="R1753" s="1"/>
    </row>
    <row r="1754" spans="18:18" x14ac:dyDescent="0.25">
      <c r="R1754" s="1"/>
    </row>
    <row r="1755" spans="18:18" x14ac:dyDescent="0.25">
      <c r="R1755" s="1"/>
    </row>
    <row r="1756" spans="18:18" x14ac:dyDescent="0.25">
      <c r="R1756" s="1"/>
    </row>
    <row r="1757" spans="18:18" x14ac:dyDescent="0.25">
      <c r="R1757" s="1"/>
    </row>
    <row r="1758" spans="18:18" x14ac:dyDescent="0.25">
      <c r="R1758" s="1"/>
    </row>
    <row r="1759" spans="18:18" x14ac:dyDescent="0.25">
      <c r="R1759" s="1"/>
    </row>
    <row r="1760" spans="18:18" x14ac:dyDescent="0.25">
      <c r="R1760" s="1"/>
    </row>
    <row r="1761" spans="18:18" x14ac:dyDescent="0.25">
      <c r="R1761" s="1"/>
    </row>
    <row r="1762" spans="18:18" x14ac:dyDescent="0.25">
      <c r="R1762" s="1"/>
    </row>
    <row r="1763" spans="18:18" x14ac:dyDescent="0.25">
      <c r="R1763" s="1"/>
    </row>
    <row r="1764" spans="18:18" x14ac:dyDescent="0.25">
      <c r="R1764" s="1"/>
    </row>
    <row r="1765" spans="18:18" x14ac:dyDescent="0.25">
      <c r="R1765" s="1"/>
    </row>
    <row r="1766" spans="18:18" x14ac:dyDescent="0.25">
      <c r="R1766" s="1"/>
    </row>
    <row r="1767" spans="18:18" x14ac:dyDescent="0.25">
      <c r="R1767" s="1"/>
    </row>
    <row r="1768" spans="18:18" x14ac:dyDescent="0.25">
      <c r="R1768" s="1"/>
    </row>
    <row r="1769" spans="18:18" x14ac:dyDescent="0.25">
      <c r="R1769" s="1"/>
    </row>
    <row r="1770" spans="18:18" x14ac:dyDescent="0.25">
      <c r="R1770" s="1"/>
    </row>
    <row r="1771" spans="18:18" x14ac:dyDescent="0.25">
      <c r="R1771" s="1"/>
    </row>
    <row r="1772" spans="18:18" x14ac:dyDescent="0.25">
      <c r="R1772" s="1"/>
    </row>
    <row r="1773" spans="18:18" x14ac:dyDescent="0.25">
      <c r="R1773" s="1"/>
    </row>
    <row r="1774" spans="18:18" x14ac:dyDescent="0.25">
      <c r="R1774" s="1"/>
    </row>
    <row r="1775" spans="18:18" x14ac:dyDescent="0.25">
      <c r="R1775" s="1"/>
    </row>
    <row r="1776" spans="18:18" x14ac:dyDescent="0.25">
      <c r="R1776" s="1"/>
    </row>
    <row r="1777" spans="18:18" x14ac:dyDescent="0.25">
      <c r="R1777" s="1"/>
    </row>
    <row r="1778" spans="18:18" x14ac:dyDescent="0.25">
      <c r="R1778" s="1"/>
    </row>
    <row r="1779" spans="18:18" x14ac:dyDescent="0.25">
      <c r="R1779" s="1"/>
    </row>
    <row r="1780" spans="18:18" x14ac:dyDescent="0.25">
      <c r="R1780" s="1"/>
    </row>
    <row r="1781" spans="18:18" x14ac:dyDescent="0.25">
      <c r="R1781" s="1"/>
    </row>
    <row r="1782" spans="18:18" x14ac:dyDescent="0.25">
      <c r="R1782" s="1"/>
    </row>
    <row r="1783" spans="18:18" x14ac:dyDescent="0.25">
      <c r="R1783" s="1"/>
    </row>
    <row r="1784" spans="18:18" x14ac:dyDescent="0.25">
      <c r="R1784" s="1"/>
    </row>
    <row r="1785" spans="18:18" x14ac:dyDescent="0.25">
      <c r="R1785" s="1"/>
    </row>
    <row r="1786" spans="18:18" x14ac:dyDescent="0.25">
      <c r="R1786" s="1"/>
    </row>
    <row r="1787" spans="18:18" x14ac:dyDescent="0.25">
      <c r="R1787" s="1"/>
    </row>
    <row r="1788" spans="18:18" x14ac:dyDescent="0.25">
      <c r="R1788" s="1"/>
    </row>
    <row r="1789" spans="18:18" x14ac:dyDescent="0.25">
      <c r="R1789" s="1"/>
    </row>
    <row r="1790" spans="18:18" x14ac:dyDescent="0.25">
      <c r="R1790" s="1"/>
    </row>
    <row r="1791" spans="18:18" x14ac:dyDescent="0.25">
      <c r="R1791" s="1"/>
    </row>
    <row r="1792" spans="18:18" x14ac:dyDescent="0.25">
      <c r="R1792" s="1"/>
    </row>
    <row r="1793" spans="18:18" x14ac:dyDescent="0.25">
      <c r="R1793" s="1"/>
    </row>
    <row r="1794" spans="18:18" x14ac:dyDescent="0.25">
      <c r="R1794" s="1"/>
    </row>
    <row r="1795" spans="18:18" x14ac:dyDescent="0.25">
      <c r="R1795" s="1"/>
    </row>
    <row r="1796" spans="18:18" x14ac:dyDescent="0.25">
      <c r="R1796" s="1"/>
    </row>
    <row r="1797" spans="18:18" x14ac:dyDescent="0.25">
      <c r="R1797" s="1"/>
    </row>
    <row r="1798" spans="18:18" x14ac:dyDescent="0.25">
      <c r="R1798" s="1"/>
    </row>
    <row r="1799" spans="18:18" x14ac:dyDescent="0.25">
      <c r="R1799" s="1"/>
    </row>
    <row r="1800" spans="18:18" x14ac:dyDescent="0.25">
      <c r="R1800" s="1"/>
    </row>
    <row r="1801" spans="18:18" x14ac:dyDescent="0.25">
      <c r="R1801" s="1"/>
    </row>
    <row r="1802" spans="18:18" x14ac:dyDescent="0.25">
      <c r="R1802" s="1"/>
    </row>
    <row r="1803" spans="18:18" x14ac:dyDescent="0.25">
      <c r="R1803" s="1"/>
    </row>
    <row r="1804" spans="18:18" x14ac:dyDescent="0.25">
      <c r="R1804" s="1"/>
    </row>
    <row r="1805" spans="18:18" x14ac:dyDescent="0.25">
      <c r="R1805" s="1"/>
    </row>
    <row r="1806" spans="18:18" x14ac:dyDescent="0.25">
      <c r="R1806" s="1"/>
    </row>
    <row r="1807" spans="18:18" x14ac:dyDescent="0.25">
      <c r="R1807" s="1"/>
    </row>
    <row r="1808" spans="18:18" x14ac:dyDescent="0.25">
      <c r="R1808" s="1"/>
    </row>
    <row r="1809" spans="18:18" x14ac:dyDescent="0.25">
      <c r="R1809" s="1"/>
    </row>
    <row r="1810" spans="18:18" x14ac:dyDescent="0.25">
      <c r="R1810" s="1"/>
    </row>
    <row r="1811" spans="18:18" x14ac:dyDescent="0.25">
      <c r="R1811" s="1"/>
    </row>
    <row r="1812" spans="18:18" x14ac:dyDescent="0.25">
      <c r="R1812" s="1"/>
    </row>
    <row r="1813" spans="18:18" x14ac:dyDescent="0.25">
      <c r="R1813" s="1"/>
    </row>
    <row r="1814" spans="18:18" x14ac:dyDescent="0.25">
      <c r="R1814" s="1"/>
    </row>
    <row r="1815" spans="18:18" x14ac:dyDescent="0.25">
      <c r="R1815" s="1"/>
    </row>
    <row r="1816" spans="18:18" x14ac:dyDescent="0.25">
      <c r="R1816" s="1"/>
    </row>
    <row r="1817" spans="18:18" x14ac:dyDescent="0.25">
      <c r="R1817" s="1"/>
    </row>
    <row r="1818" spans="18:18" x14ac:dyDescent="0.25">
      <c r="R1818" s="1"/>
    </row>
    <row r="1819" spans="18:18" x14ac:dyDescent="0.25">
      <c r="R1819" s="1"/>
    </row>
    <row r="1820" spans="18:18" x14ac:dyDescent="0.25">
      <c r="R1820" s="1"/>
    </row>
    <row r="1821" spans="18:18" x14ac:dyDescent="0.25">
      <c r="R1821" s="1"/>
    </row>
    <row r="1822" spans="18:18" x14ac:dyDescent="0.25">
      <c r="R1822" s="1"/>
    </row>
    <row r="1823" spans="18:18" x14ac:dyDescent="0.25">
      <c r="R1823" s="1"/>
    </row>
    <row r="1824" spans="18:18" x14ac:dyDescent="0.25">
      <c r="R1824" s="1"/>
    </row>
    <row r="1825" spans="18:18" x14ac:dyDescent="0.25">
      <c r="R1825" s="1"/>
    </row>
    <row r="1826" spans="18:18" x14ac:dyDescent="0.25">
      <c r="R1826" s="1"/>
    </row>
    <row r="1827" spans="18:18" x14ac:dyDescent="0.25">
      <c r="R1827" s="1"/>
    </row>
    <row r="1828" spans="18:18" x14ac:dyDescent="0.25">
      <c r="R1828" s="1"/>
    </row>
    <row r="1829" spans="18:18" x14ac:dyDescent="0.25">
      <c r="R1829" s="1"/>
    </row>
    <row r="1830" spans="18:18" x14ac:dyDescent="0.25">
      <c r="R1830" s="1"/>
    </row>
    <row r="1831" spans="18:18" x14ac:dyDescent="0.25">
      <c r="R1831" s="1"/>
    </row>
    <row r="1832" spans="18:18" x14ac:dyDescent="0.25">
      <c r="R1832" s="1"/>
    </row>
    <row r="1833" spans="18:18" x14ac:dyDescent="0.25">
      <c r="R1833" s="1"/>
    </row>
    <row r="1834" spans="18:18" x14ac:dyDescent="0.25">
      <c r="R1834" s="1"/>
    </row>
    <row r="1835" spans="18:18" x14ac:dyDescent="0.25">
      <c r="R1835" s="1"/>
    </row>
    <row r="1836" spans="18:18" x14ac:dyDescent="0.25">
      <c r="R1836" s="1"/>
    </row>
    <row r="1837" spans="18:18" x14ac:dyDescent="0.25">
      <c r="R1837" s="1"/>
    </row>
    <row r="1838" spans="18:18" x14ac:dyDescent="0.25">
      <c r="R1838" s="1"/>
    </row>
    <row r="1839" spans="18:18" x14ac:dyDescent="0.25">
      <c r="R1839" s="1"/>
    </row>
    <row r="1840" spans="18:18" x14ac:dyDescent="0.25">
      <c r="R1840" s="1"/>
    </row>
    <row r="1841" spans="18:18" x14ac:dyDescent="0.25">
      <c r="R1841" s="1"/>
    </row>
    <row r="1842" spans="18:18" x14ac:dyDescent="0.25">
      <c r="R1842" s="1"/>
    </row>
    <row r="1843" spans="18:18" x14ac:dyDescent="0.25">
      <c r="R1843" s="1"/>
    </row>
    <row r="1844" spans="18:18" x14ac:dyDescent="0.25">
      <c r="R1844" s="1"/>
    </row>
    <row r="1845" spans="18:18" x14ac:dyDescent="0.25">
      <c r="R1845" s="1"/>
    </row>
    <row r="1846" spans="18:18" x14ac:dyDescent="0.25">
      <c r="R1846" s="1"/>
    </row>
    <row r="1847" spans="18:18" x14ac:dyDescent="0.25">
      <c r="R1847" s="1"/>
    </row>
    <row r="1848" spans="18:18" x14ac:dyDescent="0.25">
      <c r="R1848" s="1"/>
    </row>
    <row r="1849" spans="18:18" x14ac:dyDescent="0.25">
      <c r="R1849" s="1"/>
    </row>
    <row r="1850" spans="18:18" x14ac:dyDescent="0.25">
      <c r="R1850" s="1"/>
    </row>
    <row r="1851" spans="18:18" x14ac:dyDescent="0.25">
      <c r="R1851" s="1"/>
    </row>
    <row r="1852" spans="18:18" x14ac:dyDescent="0.25">
      <c r="R1852" s="1"/>
    </row>
    <row r="1853" spans="18:18" x14ac:dyDescent="0.25">
      <c r="R1853" s="1"/>
    </row>
    <row r="1854" spans="18:18" x14ac:dyDescent="0.25">
      <c r="R1854" s="1"/>
    </row>
    <row r="1855" spans="18:18" x14ac:dyDescent="0.25">
      <c r="R1855" s="1"/>
    </row>
    <row r="1856" spans="18:18" x14ac:dyDescent="0.25">
      <c r="R1856" s="1"/>
    </row>
    <row r="1857" spans="18:18" x14ac:dyDescent="0.25">
      <c r="R1857" s="1"/>
    </row>
    <row r="1858" spans="18:18" x14ac:dyDescent="0.25">
      <c r="R1858" s="1"/>
    </row>
    <row r="1859" spans="18:18" x14ac:dyDescent="0.25">
      <c r="R1859" s="1"/>
    </row>
    <row r="1860" spans="18:18" x14ac:dyDescent="0.25">
      <c r="R1860" s="1"/>
    </row>
    <row r="1861" spans="18:18" x14ac:dyDescent="0.25">
      <c r="R1861" s="1"/>
    </row>
    <row r="1862" spans="18:18" x14ac:dyDescent="0.25">
      <c r="R1862" s="1"/>
    </row>
    <row r="1863" spans="18:18" x14ac:dyDescent="0.25">
      <c r="R1863" s="1"/>
    </row>
    <row r="1864" spans="18:18" x14ac:dyDescent="0.25">
      <c r="R1864" s="1"/>
    </row>
    <row r="1865" spans="18:18" x14ac:dyDescent="0.25">
      <c r="R1865" s="1"/>
    </row>
    <row r="1866" spans="18:18" x14ac:dyDescent="0.25">
      <c r="R1866" s="1"/>
    </row>
    <row r="1867" spans="18:18" x14ac:dyDescent="0.25">
      <c r="R1867" s="1"/>
    </row>
    <row r="1868" spans="18:18" x14ac:dyDescent="0.25">
      <c r="R1868" s="1"/>
    </row>
    <row r="1869" spans="18:18" x14ac:dyDescent="0.25">
      <c r="R1869" s="1"/>
    </row>
    <row r="1870" spans="18:18" x14ac:dyDescent="0.25">
      <c r="R1870" s="1"/>
    </row>
    <row r="1871" spans="18:18" x14ac:dyDescent="0.25">
      <c r="R1871" s="1"/>
    </row>
    <row r="1872" spans="18:18" x14ac:dyDescent="0.25">
      <c r="R1872" s="1"/>
    </row>
    <row r="1873" spans="18:18" x14ac:dyDescent="0.25">
      <c r="R1873" s="1"/>
    </row>
    <row r="1874" spans="18:18" x14ac:dyDescent="0.25">
      <c r="R1874" s="1"/>
    </row>
    <row r="1875" spans="18:18" x14ac:dyDescent="0.25">
      <c r="R1875" s="1"/>
    </row>
    <row r="1876" spans="18:18" x14ac:dyDescent="0.25">
      <c r="R1876" s="1"/>
    </row>
    <row r="1877" spans="18:18" x14ac:dyDescent="0.25">
      <c r="R1877" s="1"/>
    </row>
    <row r="1878" spans="18:18" x14ac:dyDescent="0.25">
      <c r="R1878" s="1"/>
    </row>
    <row r="1879" spans="18:18" x14ac:dyDescent="0.25">
      <c r="R1879" s="1"/>
    </row>
    <row r="1880" spans="18:18" x14ac:dyDescent="0.25">
      <c r="R1880" s="1"/>
    </row>
    <row r="1881" spans="18:18" x14ac:dyDescent="0.25">
      <c r="R1881" s="1"/>
    </row>
    <row r="1882" spans="18:18" x14ac:dyDescent="0.25">
      <c r="R1882" s="1"/>
    </row>
    <row r="1883" spans="18:18" x14ac:dyDescent="0.25">
      <c r="R1883" s="1"/>
    </row>
    <row r="1884" spans="18:18" x14ac:dyDescent="0.25">
      <c r="R1884" s="1"/>
    </row>
    <row r="1885" spans="18:18" x14ac:dyDescent="0.25">
      <c r="R1885" s="1"/>
    </row>
    <row r="1886" spans="18:18" x14ac:dyDescent="0.25">
      <c r="R1886" s="1"/>
    </row>
    <row r="1887" spans="18:18" x14ac:dyDescent="0.25">
      <c r="R1887" s="1"/>
    </row>
    <row r="1888" spans="18:18" x14ac:dyDescent="0.25">
      <c r="R1888" s="1"/>
    </row>
    <row r="1889" spans="18:18" x14ac:dyDescent="0.25">
      <c r="R1889" s="1"/>
    </row>
    <row r="1890" spans="18:18" x14ac:dyDescent="0.25">
      <c r="R1890" s="1"/>
    </row>
    <row r="1891" spans="18:18" x14ac:dyDescent="0.25">
      <c r="R1891" s="1"/>
    </row>
    <row r="1892" spans="18:18" x14ac:dyDescent="0.25">
      <c r="R1892" s="1"/>
    </row>
    <row r="1893" spans="18:18" x14ac:dyDescent="0.25">
      <c r="R1893" s="1"/>
    </row>
    <row r="1894" spans="18:18" x14ac:dyDescent="0.25">
      <c r="R1894" s="1"/>
    </row>
    <row r="1895" spans="18:18" x14ac:dyDescent="0.25">
      <c r="R1895" s="1"/>
    </row>
    <row r="1896" spans="18:18" x14ac:dyDescent="0.25">
      <c r="R1896" s="1"/>
    </row>
    <row r="1897" spans="18:18" x14ac:dyDescent="0.25">
      <c r="R1897" s="1"/>
    </row>
    <row r="1898" spans="18:18" x14ac:dyDescent="0.25">
      <c r="R1898" s="1"/>
    </row>
    <row r="1899" spans="18:18" x14ac:dyDescent="0.25">
      <c r="R1899" s="1"/>
    </row>
    <row r="1900" spans="18:18" x14ac:dyDescent="0.25">
      <c r="R1900" s="1"/>
    </row>
    <row r="1901" spans="18:18" x14ac:dyDescent="0.25">
      <c r="R1901" s="1"/>
    </row>
    <row r="1902" spans="18:18" x14ac:dyDescent="0.25">
      <c r="R1902" s="1"/>
    </row>
    <row r="1903" spans="18:18" x14ac:dyDescent="0.25">
      <c r="R1903" s="1"/>
    </row>
    <row r="1904" spans="18:18" x14ac:dyDescent="0.25">
      <c r="R1904" s="1"/>
    </row>
    <row r="1905" spans="18:18" x14ac:dyDescent="0.25">
      <c r="R1905" s="1"/>
    </row>
    <row r="1906" spans="18:18" x14ac:dyDescent="0.25">
      <c r="R1906" s="1"/>
    </row>
    <row r="1907" spans="18:18" x14ac:dyDescent="0.25">
      <c r="R1907" s="1"/>
    </row>
    <row r="1908" spans="18:18" x14ac:dyDescent="0.25">
      <c r="R1908" s="1"/>
    </row>
    <row r="1909" spans="18:18" x14ac:dyDescent="0.25">
      <c r="R1909" s="1"/>
    </row>
    <row r="1910" spans="18:18" x14ac:dyDescent="0.25">
      <c r="R1910" s="1"/>
    </row>
    <row r="1911" spans="18:18" x14ac:dyDescent="0.25">
      <c r="R1911" s="1"/>
    </row>
    <row r="1912" spans="18:18" x14ac:dyDescent="0.25">
      <c r="R1912" s="1"/>
    </row>
    <row r="1913" spans="18:18" x14ac:dyDescent="0.25">
      <c r="R1913" s="1"/>
    </row>
    <row r="1914" spans="18:18" x14ac:dyDescent="0.25">
      <c r="R1914" s="1"/>
    </row>
    <row r="1915" spans="18:18" x14ac:dyDescent="0.25">
      <c r="R1915" s="1"/>
    </row>
    <row r="1916" spans="18:18" x14ac:dyDescent="0.25">
      <c r="R1916" s="1"/>
    </row>
    <row r="1917" spans="18:18" x14ac:dyDescent="0.25">
      <c r="R1917" s="1"/>
    </row>
    <row r="1918" spans="18:18" x14ac:dyDescent="0.25">
      <c r="R1918" s="1"/>
    </row>
    <row r="1919" spans="18:18" x14ac:dyDescent="0.25">
      <c r="R1919" s="1"/>
    </row>
    <row r="1920" spans="18:18" x14ac:dyDescent="0.25">
      <c r="R1920" s="1"/>
    </row>
    <row r="1921" spans="18:18" x14ac:dyDescent="0.25">
      <c r="R1921" s="1"/>
    </row>
    <row r="1922" spans="18:18" x14ac:dyDescent="0.25">
      <c r="R1922" s="1"/>
    </row>
    <row r="1923" spans="18:18" x14ac:dyDescent="0.25">
      <c r="R1923" s="1"/>
    </row>
    <row r="1924" spans="18:18" x14ac:dyDescent="0.25">
      <c r="R1924" s="1"/>
    </row>
    <row r="1925" spans="18:18" x14ac:dyDescent="0.25">
      <c r="R1925" s="1"/>
    </row>
    <row r="1926" spans="18:18" x14ac:dyDescent="0.25">
      <c r="R1926" s="1"/>
    </row>
    <row r="1927" spans="18:18" x14ac:dyDescent="0.25">
      <c r="R1927" s="1"/>
    </row>
    <row r="1928" spans="18:18" x14ac:dyDescent="0.25">
      <c r="R1928" s="1"/>
    </row>
    <row r="1929" spans="18:18" x14ac:dyDescent="0.25">
      <c r="R1929" s="1"/>
    </row>
    <row r="1930" spans="18:18" x14ac:dyDescent="0.25">
      <c r="R1930" s="1"/>
    </row>
    <row r="1931" spans="18:18" x14ac:dyDescent="0.25">
      <c r="R1931" s="1"/>
    </row>
    <row r="1932" spans="18:18" x14ac:dyDescent="0.25">
      <c r="R1932" s="1"/>
    </row>
    <row r="1933" spans="18:18" x14ac:dyDescent="0.25">
      <c r="R1933" s="1"/>
    </row>
    <row r="1934" spans="18:18" x14ac:dyDescent="0.25">
      <c r="R1934" s="1"/>
    </row>
    <row r="1935" spans="18:18" x14ac:dyDescent="0.25">
      <c r="R1935" s="1"/>
    </row>
    <row r="1936" spans="18:18" x14ac:dyDescent="0.25">
      <c r="R1936" s="1"/>
    </row>
    <row r="1937" spans="18:18" x14ac:dyDescent="0.25">
      <c r="R1937" s="1"/>
    </row>
    <row r="1938" spans="18:18" x14ac:dyDescent="0.25">
      <c r="R1938" s="1"/>
    </row>
    <row r="1939" spans="18:18" x14ac:dyDescent="0.25">
      <c r="R1939" s="1"/>
    </row>
    <row r="1940" spans="18:18" x14ac:dyDescent="0.25">
      <c r="R1940" s="1"/>
    </row>
    <row r="1941" spans="18:18" x14ac:dyDescent="0.25">
      <c r="R1941" s="1"/>
    </row>
    <row r="1942" spans="18:18" x14ac:dyDescent="0.25">
      <c r="R1942" s="1"/>
    </row>
    <row r="1943" spans="18:18" x14ac:dyDescent="0.25">
      <c r="R1943" s="1"/>
    </row>
    <row r="1944" spans="18:18" x14ac:dyDescent="0.25">
      <c r="R1944" s="1"/>
    </row>
    <row r="1945" spans="18:18" x14ac:dyDescent="0.25">
      <c r="R1945" s="1"/>
    </row>
    <row r="1946" spans="18:18" x14ac:dyDescent="0.25">
      <c r="R1946" s="1"/>
    </row>
    <row r="1947" spans="18:18" x14ac:dyDescent="0.25">
      <c r="R1947" s="1"/>
    </row>
    <row r="1948" spans="18:18" x14ac:dyDescent="0.25">
      <c r="R1948" s="1"/>
    </row>
    <row r="1949" spans="18:18" x14ac:dyDescent="0.25">
      <c r="R1949" s="1"/>
    </row>
    <row r="1950" spans="18:18" x14ac:dyDescent="0.25">
      <c r="R1950" s="1"/>
    </row>
    <row r="1951" spans="18:18" x14ac:dyDescent="0.25">
      <c r="R1951" s="1"/>
    </row>
    <row r="1952" spans="18:18" x14ac:dyDescent="0.25">
      <c r="R1952" s="1"/>
    </row>
    <row r="1953" spans="18:18" x14ac:dyDescent="0.25">
      <c r="R1953" s="1"/>
    </row>
    <row r="1954" spans="18:18" x14ac:dyDescent="0.25">
      <c r="R1954" s="1"/>
    </row>
    <row r="1955" spans="18:18" x14ac:dyDescent="0.25">
      <c r="R1955" s="1"/>
    </row>
    <row r="1956" spans="18:18" x14ac:dyDescent="0.25">
      <c r="R1956" s="1"/>
    </row>
    <row r="1957" spans="18:18" x14ac:dyDescent="0.25">
      <c r="R1957" s="1"/>
    </row>
    <row r="1958" spans="18:18" x14ac:dyDescent="0.25">
      <c r="R1958" s="1"/>
    </row>
    <row r="1959" spans="18:18" x14ac:dyDescent="0.25">
      <c r="R1959" s="1"/>
    </row>
    <row r="1960" spans="18:18" x14ac:dyDescent="0.25">
      <c r="R1960" s="1"/>
    </row>
    <row r="1961" spans="18:18" x14ac:dyDescent="0.25">
      <c r="R1961" s="1"/>
    </row>
    <row r="1962" spans="18:18" x14ac:dyDescent="0.25">
      <c r="R1962" s="1"/>
    </row>
    <row r="1963" spans="18:18" x14ac:dyDescent="0.25">
      <c r="R1963" s="1"/>
    </row>
    <row r="1964" spans="18:18" x14ac:dyDescent="0.25">
      <c r="R1964" s="1"/>
    </row>
    <row r="1965" spans="18:18" x14ac:dyDescent="0.25">
      <c r="R1965" s="1"/>
    </row>
    <row r="1966" spans="18:18" x14ac:dyDescent="0.25">
      <c r="R1966" s="1"/>
    </row>
    <row r="1967" spans="18:18" x14ac:dyDescent="0.25">
      <c r="R1967" s="1"/>
    </row>
    <row r="1968" spans="18:18" x14ac:dyDescent="0.25">
      <c r="R1968" s="1"/>
    </row>
    <row r="1969" spans="18:18" x14ac:dyDescent="0.25">
      <c r="R1969" s="1"/>
    </row>
    <row r="1970" spans="18:18" x14ac:dyDescent="0.25">
      <c r="R1970" s="1"/>
    </row>
    <row r="1971" spans="18:18" x14ac:dyDescent="0.25">
      <c r="R1971" s="1"/>
    </row>
    <row r="1972" spans="18:18" x14ac:dyDescent="0.25">
      <c r="R1972" s="1"/>
    </row>
    <row r="1973" spans="18:18" x14ac:dyDescent="0.25">
      <c r="R1973" s="1"/>
    </row>
    <row r="1974" spans="18:18" x14ac:dyDescent="0.25">
      <c r="R1974" s="1"/>
    </row>
    <row r="1975" spans="18:18" x14ac:dyDescent="0.25">
      <c r="R1975" s="1"/>
    </row>
    <row r="1976" spans="18:18" x14ac:dyDescent="0.25">
      <c r="R1976" s="1"/>
    </row>
    <row r="1977" spans="18:18" x14ac:dyDescent="0.25">
      <c r="R1977" s="1"/>
    </row>
    <row r="1978" spans="18:18" x14ac:dyDescent="0.25">
      <c r="R1978" s="1"/>
    </row>
    <row r="1979" spans="18:18" x14ac:dyDescent="0.25">
      <c r="R1979" s="1"/>
    </row>
    <row r="1980" spans="18:18" x14ac:dyDescent="0.25">
      <c r="R1980" s="1"/>
    </row>
    <row r="1981" spans="18:18" x14ac:dyDescent="0.25">
      <c r="R1981" s="1"/>
    </row>
    <row r="1982" spans="18:18" x14ac:dyDescent="0.25">
      <c r="R1982" s="1"/>
    </row>
    <row r="1983" spans="18:18" x14ac:dyDescent="0.25">
      <c r="R1983" s="1"/>
    </row>
    <row r="1984" spans="18:18" x14ac:dyDescent="0.25">
      <c r="R1984" s="1"/>
    </row>
    <row r="1985" spans="18:18" x14ac:dyDescent="0.25">
      <c r="R1985" s="1"/>
    </row>
    <row r="1986" spans="18:18" x14ac:dyDescent="0.25">
      <c r="R1986" s="1"/>
    </row>
    <row r="1987" spans="18:18" x14ac:dyDescent="0.25">
      <c r="R1987" s="1"/>
    </row>
    <row r="1988" spans="18:18" x14ac:dyDescent="0.25">
      <c r="R1988" s="1"/>
    </row>
    <row r="1989" spans="18:18" x14ac:dyDescent="0.25">
      <c r="R1989" s="1"/>
    </row>
    <row r="1990" spans="18:18" x14ac:dyDescent="0.25">
      <c r="R1990" s="1"/>
    </row>
    <row r="1991" spans="18:18" x14ac:dyDescent="0.25">
      <c r="R1991" s="1"/>
    </row>
    <row r="1992" spans="18:18" x14ac:dyDescent="0.25">
      <c r="R1992" s="1"/>
    </row>
    <row r="1993" spans="18:18" x14ac:dyDescent="0.25">
      <c r="R1993" s="1"/>
    </row>
    <row r="1994" spans="18:18" x14ac:dyDescent="0.25">
      <c r="R1994" s="1"/>
    </row>
    <row r="1995" spans="18:18" x14ac:dyDescent="0.25">
      <c r="R1995" s="1"/>
    </row>
    <row r="1996" spans="18:18" x14ac:dyDescent="0.25">
      <c r="R1996" s="1"/>
    </row>
    <row r="1997" spans="18:18" x14ac:dyDescent="0.25">
      <c r="R1997" s="1"/>
    </row>
    <row r="1998" spans="18:18" x14ac:dyDescent="0.25">
      <c r="R1998" s="1"/>
    </row>
    <row r="1999" spans="18:18" x14ac:dyDescent="0.25">
      <c r="R1999" s="1"/>
    </row>
    <row r="2000" spans="18:18" x14ac:dyDescent="0.25">
      <c r="R2000" s="1"/>
    </row>
    <row r="2001" spans="18:18" x14ac:dyDescent="0.25">
      <c r="R2001" s="1"/>
    </row>
    <row r="2002" spans="18:18" x14ac:dyDescent="0.25">
      <c r="R2002" s="1"/>
    </row>
    <row r="2003" spans="18:18" x14ac:dyDescent="0.25">
      <c r="R2003" s="1"/>
    </row>
    <row r="2004" spans="18:18" x14ac:dyDescent="0.25">
      <c r="R2004" s="1"/>
    </row>
    <row r="2005" spans="18:18" x14ac:dyDescent="0.25">
      <c r="R2005" s="1"/>
    </row>
    <row r="2006" spans="18:18" x14ac:dyDescent="0.25">
      <c r="R2006" s="1"/>
    </row>
    <row r="2007" spans="18:18" x14ac:dyDescent="0.25">
      <c r="R2007" s="1"/>
    </row>
    <row r="2008" spans="18:18" x14ac:dyDescent="0.25">
      <c r="R2008" s="1"/>
    </row>
    <row r="2009" spans="18:18" x14ac:dyDescent="0.25">
      <c r="R2009" s="1"/>
    </row>
    <row r="2010" spans="18:18" x14ac:dyDescent="0.25">
      <c r="R2010" s="1"/>
    </row>
    <row r="2011" spans="18:18" x14ac:dyDescent="0.25">
      <c r="R2011" s="1"/>
    </row>
    <row r="2012" spans="18:18" x14ac:dyDescent="0.25">
      <c r="R2012" s="1"/>
    </row>
    <row r="2013" spans="18:18" x14ac:dyDescent="0.25">
      <c r="R2013" s="1"/>
    </row>
    <row r="2014" spans="18:18" x14ac:dyDescent="0.25">
      <c r="R2014" s="1"/>
    </row>
    <row r="2015" spans="18:18" x14ac:dyDescent="0.25">
      <c r="R2015" s="1"/>
    </row>
    <row r="2016" spans="18:18" x14ac:dyDescent="0.25">
      <c r="R2016" s="1"/>
    </row>
    <row r="2017" spans="18:18" x14ac:dyDescent="0.25">
      <c r="R2017" s="1"/>
    </row>
    <row r="2018" spans="18:18" x14ac:dyDescent="0.25">
      <c r="R2018" s="1"/>
    </row>
    <row r="2019" spans="18:18" x14ac:dyDescent="0.25">
      <c r="R2019" s="1"/>
    </row>
    <row r="2020" spans="18:18" x14ac:dyDescent="0.25">
      <c r="R2020" s="1"/>
    </row>
    <row r="2021" spans="18:18" x14ac:dyDescent="0.25">
      <c r="R2021" s="1"/>
    </row>
    <row r="2022" spans="18:18" x14ac:dyDescent="0.25">
      <c r="R2022" s="1"/>
    </row>
    <row r="2023" spans="18:18" x14ac:dyDescent="0.25">
      <c r="R2023" s="1"/>
    </row>
    <row r="2024" spans="18:18" x14ac:dyDescent="0.25">
      <c r="R2024" s="1"/>
    </row>
    <row r="2025" spans="18:18" x14ac:dyDescent="0.25">
      <c r="R2025" s="1"/>
    </row>
    <row r="2026" spans="18:18" x14ac:dyDescent="0.25">
      <c r="R2026" s="1"/>
    </row>
    <row r="2027" spans="18:18" x14ac:dyDescent="0.25">
      <c r="R2027" s="1"/>
    </row>
    <row r="2028" spans="18:18" x14ac:dyDescent="0.25">
      <c r="R2028" s="1"/>
    </row>
    <row r="2029" spans="18:18" x14ac:dyDescent="0.25">
      <c r="R2029" s="1"/>
    </row>
    <row r="2030" spans="18:18" x14ac:dyDescent="0.25">
      <c r="R2030" s="1"/>
    </row>
    <row r="2031" spans="18:18" x14ac:dyDescent="0.25">
      <c r="R2031" s="1"/>
    </row>
    <row r="2032" spans="18:18" x14ac:dyDescent="0.25">
      <c r="R2032" s="1"/>
    </row>
    <row r="2033" spans="18:18" x14ac:dyDescent="0.25">
      <c r="R2033" s="1"/>
    </row>
    <row r="2034" spans="18:18" x14ac:dyDescent="0.25">
      <c r="R2034" s="1"/>
    </row>
    <row r="2035" spans="18:18" x14ac:dyDescent="0.25">
      <c r="R2035" s="1"/>
    </row>
    <row r="2036" spans="18:18" x14ac:dyDescent="0.25">
      <c r="R2036" s="1"/>
    </row>
    <row r="2037" spans="18:18" x14ac:dyDescent="0.25">
      <c r="R2037" s="1"/>
    </row>
    <row r="2038" spans="18:18" x14ac:dyDescent="0.25">
      <c r="R2038" s="1"/>
    </row>
    <row r="2039" spans="18:18" x14ac:dyDescent="0.25">
      <c r="R2039" s="1"/>
    </row>
    <row r="2040" spans="18:18" x14ac:dyDescent="0.25">
      <c r="R2040" s="1"/>
    </row>
    <row r="2041" spans="18:18" x14ac:dyDescent="0.25">
      <c r="R2041" s="1"/>
    </row>
    <row r="2042" spans="18:18" x14ac:dyDescent="0.25">
      <c r="R2042" s="1"/>
    </row>
    <row r="2043" spans="18:18" x14ac:dyDescent="0.25">
      <c r="R2043" s="1"/>
    </row>
    <row r="2044" spans="18:18" x14ac:dyDescent="0.25">
      <c r="R2044" s="1"/>
    </row>
    <row r="2045" spans="18:18" x14ac:dyDescent="0.25">
      <c r="R2045" s="1"/>
    </row>
    <row r="2046" spans="18:18" x14ac:dyDescent="0.25">
      <c r="R2046" s="1"/>
    </row>
    <row r="2047" spans="18:18" x14ac:dyDescent="0.25">
      <c r="R2047" s="1"/>
    </row>
    <row r="2048" spans="18:18" x14ac:dyDescent="0.25">
      <c r="R2048" s="1"/>
    </row>
    <row r="2049" spans="18:18" x14ac:dyDescent="0.25">
      <c r="R2049" s="1"/>
    </row>
    <row r="2050" spans="18:18" x14ac:dyDescent="0.25">
      <c r="R2050" s="1"/>
    </row>
    <row r="2051" spans="18:18" x14ac:dyDescent="0.25">
      <c r="R2051" s="1"/>
    </row>
    <row r="2052" spans="18:18" x14ac:dyDescent="0.25">
      <c r="R2052" s="1"/>
    </row>
    <row r="2053" spans="18:18" x14ac:dyDescent="0.25">
      <c r="R2053" s="1"/>
    </row>
    <row r="2054" spans="18:18" x14ac:dyDescent="0.25">
      <c r="R2054" s="1"/>
    </row>
    <row r="2055" spans="18:18" x14ac:dyDescent="0.25">
      <c r="R2055" s="1"/>
    </row>
    <row r="2056" spans="18:18" x14ac:dyDescent="0.25">
      <c r="R2056" s="1"/>
    </row>
    <row r="2057" spans="18:18" x14ac:dyDescent="0.25">
      <c r="R2057" s="1"/>
    </row>
    <row r="2058" spans="18:18" x14ac:dyDescent="0.25">
      <c r="R2058" s="1"/>
    </row>
    <row r="2059" spans="18:18" x14ac:dyDescent="0.25">
      <c r="R2059" s="1"/>
    </row>
    <row r="2060" spans="18:18" x14ac:dyDescent="0.25">
      <c r="R2060" s="1"/>
    </row>
    <row r="2061" spans="18:18" x14ac:dyDescent="0.25">
      <c r="R2061" s="1"/>
    </row>
    <row r="2062" spans="18:18" x14ac:dyDescent="0.25">
      <c r="R2062" s="1"/>
    </row>
    <row r="2063" spans="18:18" x14ac:dyDescent="0.25">
      <c r="R2063" s="1"/>
    </row>
    <row r="2064" spans="18:18" x14ac:dyDescent="0.25">
      <c r="R2064" s="1"/>
    </row>
    <row r="2065" spans="18:18" x14ac:dyDescent="0.25">
      <c r="R2065" s="1"/>
    </row>
    <row r="2066" spans="18:18" x14ac:dyDescent="0.25">
      <c r="R2066" s="1"/>
    </row>
    <row r="2067" spans="18:18" x14ac:dyDescent="0.25">
      <c r="R2067" s="1"/>
    </row>
    <row r="2068" spans="18:18" x14ac:dyDescent="0.25">
      <c r="R2068" s="1"/>
    </row>
    <row r="2069" spans="18:18" x14ac:dyDescent="0.25">
      <c r="R2069" s="1"/>
    </row>
    <row r="2070" spans="18:18" x14ac:dyDescent="0.25">
      <c r="R2070" s="1"/>
    </row>
    <row r="2071" spans="18:18" x14ac:dyDescent="0.25">
      <c r="R2071" s="1"/>
    </row>
    <row r="2072" spans="18:18" x14ac:dyDescent="0.25">
      <c r="R2072" s="1"/>
    </row>
    <row r="2073" spans="18:18" x14ac:dyDescent="0.25">
      <c r="R2073" s="1"/>
    </row>
    <row r="2074" spans="18:18" x14ac:dyDescent="0.25">
      <c r="R2074" s="1"/>
    </row>
    <row r="2075" spans="18:18" x14ac:dyDescent="0.25">
      <c r="R2075" s="1"/>
    </row>
    <row r="2076" spans="18:18" x14ac:dyDescent="0.25">
      <c r="R2076" s="1"/>
    </row>
    <row r="2077" spans="18:18" x14ac:dyDescent="0.25">
      <c r="R2077" s="1"/>
    </row>
    <row r="2078" spans="18:18" x14ac:dyDescent="0.25">
      <c r="R2078" s="1"/>
    </row>
    <row r="2079" spans="18:18" x14ac:dyDescent="0.25">
      <c r="R2079" s="1"/>
    </row>
    <row r="2080" spans="18:18" x14ac:dyDescent="0.25">
      <c r="R2080" s="1"/>
    </row>
    <row r="2081" spans="18:18" x14ac:dyDescent="0.25">
      <c r="R2081" s="1"/>
    </row>
    <row r="2082" spans="18:18" x14ac:dyDescent="0.25">
      <c r="R2082" s="1"/>
    </row>
    <row r="2083" spans="18:18" x14ac:dyDescent="0.25">
      <c r="R2083" s="1"/>
    </row>
    <row r="2084" spans="18:18" x14ac:dyDescent="0.25">
      <c r="R2084" s="1"/>
    </row>
    <row r="2085" spans="18:18" x14ac:dyDescent="0.25">
      <c r="R2085" s="1"/>
    </row>
    <row r="2086" spans="18:18" x14ac:dyDescent="0.25">
      <c r="R2086" s="1"/>
    </row>
    <row r="2087" spans="18:18" x14ac:dyDescent="0.25">
      <c r="R2087" s="1"/>
    </row>
    <row r="2088" spans="18:18" x14ac:dyDescent="0.25">
      <c r="R2088" s="1"/>
    </row>
    <row r="2089" spans="18:18" x14ac:dyDescent="0.25">
      <c r="R2089" s="1"/>
    </row>
    <row r="2090" spans="18:18" x14ac:dyDescent="0.25">
      <c r="R2090" s="1"/>
    </row>
    <row r="2091" spans="18:18" x14ac:dyDescent="0.25">
      <c r="R2091" s="1"/>
    </row>
    <row r="2092" spans="18:18" x14ac:dyDescent="0.25">
      <c r="R2092" s="1"/>
    </row>
    <row r="2093" spans="18:18" x14ac:dyDescent="0.25">
      <c r="R2093" s="1"/>
    </row>
    <row r="2094" spans="18:18" x14ac:dyDescent="0.25">
      <c r="R2094" s="1"/>
    </row>
    <row r="2095" spans="18:18" x14ac:dyDescent="0.25">
      <c r="R2095" s="1"/>
    </row>
    <row r="2096" spans="18:18" x14ac:dyDescent="0.25">
      <c r="R2096" s="1"/>
    </row>
    <row r="2097" spans="18:18" x14ac:dyDescent="0.25">
      <c r="R2097" s="1"/>
    </row>
    <row r="2098" spans="18:18" x14ac:dyDescent="0.25">
      <c r="R2098" s="1"/>
    </row>
    <row r="2099" spans="18:18" x14ac:dyDescent="0.25">
      <c r="R2099" s="1"/>
    </row>
    <row r="2100" spans="18:18" x14ac:dyDescent="0.25">
      <c r="R2100" s="1"/>
    </row>
    <row r="2101" spans="18:18" x14ac:dyDescent="0.25">
      <c r="R2101" s="1"/>
    </row>
    <row r="2102" spans="18:18" x14ac:dyDescent="0.25">
      <c r="R2102" s="1"/>
    </row>
    <row r="2103" spans="18:18" x14ac:dyDescent="0.25">
      <c r="R2103" s="1"/>
    </row>
    <row r="2104" spans="18:18" x14ac:dyDescent="0.25">
      <c r="R2104" s="1"/>
    </row>
    <row r="2105" spans="18:18" x14ac:dyDescent="0.25">
      <c r="R2105" s="1"/>
    </row>
    <row r="2106" spans="18:18" x14ac:dyDescent="0.25">
      <c r="R2106" s="1"/>
    </row>
    <row r="2107" spans="18:18" x14ac:dyDescent="0.25">
      <c r="R2107" s="1"/>
    </row>
    <row r="2108" spans="18:18" x14ac:dyDescent="0.25">
      <c r="R2108" s="1"/>
    </row>
    <row r="2109" spans="18:18" x14ac:dyDescent="0.25">
      <c r="R2109" s="1"/>
    </row>
    <row r="2110" spans="18:18" x14ac:dyDescent="0.25">
      <c r="R2110" s="1"/>
    </row>
    <row r="2111" spans="18:18" x14ac:dyDescent="0.25">
      <c r="R2111" s="1"/>
    </row>
    <row r="2112" spans="18:18" x14ac:dyDescent="0.25">
      <c r="R2112" s="1"/>
    </row>
    <row r="2113" spans="18:18" x14ac:dyDescent="0.25">
      <c r="R2113" s="1"/>
    </row>
    <row r="2114" spans="18:18" x14ac:dyDescent="0.25">
      <c r="R2114" s="1"/>
    </row>
    <row r="2115" spans="18:18" x14ac:dyDescent="0.25">
      <c r="R2115" s="1"/>
    </row>
    <row r="2116" spans="18:18" x14ac:dyDescent="0.25">
      <c r="R2116" s="1"/>
    </row>
    <row r="2117" spans="18:18" x14ac:dyDescent="0.25">
      <c r="R2117" s="1"/>
    </row>
    <row r="2118" spans="18:18" x14ac:dyDescent="0.25">
      <c r="R2118" s="1"/>
    </row>
    <row r="2119" spans="18:18" x14ac:dyDescent="0.25">
      <c r="R2119" s="1"/>
    </row>
    <row r="2120" spans="18:18" x14ac:dyDescent="0.25">
      <c r="R2120" s="1"/>
    </row>
    <row r="2121" spans="18:18" x14ac:dyDescent="0.25">
      <c r="R2121" s="1"/>
    </row>
    <row r="2122" spans="18:18" x14ac:dyDescent="0.25">
      <c r="R2122" s="1"/>
    </row>
    <row r="2123" spans="18:18" x14ac:dyDescent="0.25">
      <c r="R2123" s="1"/>
    </row>
    <row r="2124" spans="18:18" x14ac:dyDescent="0.25">
      <c r="R2124" s="1"/>
    </row>
    <row r="2125" spans="18:18" x14ac:dyDescent="0.25">
      <c r="R2125" s="1"/>
    </row>
    <row r="2126" spans="18:18" x14ac:dyDescent="0.25">
      <c r="R2126" s="1"/>
    </row>
    <row r="2127" spans="18:18" x14ac:dyDescent="0.25">
      <c r="R2127" s="1"/>
    </row>
    <row r="2128" spans="18:18" x14ac:dyDescent="0.25">
      <c r="R2128" s="1"/>
    </row>
    <row r="2129" spans="18:18" x14ac:dyDescent="0.25">
      <c r="R2129" s="1"/>
    </row>
    <row r="2130" spans="18:18" x14ac:dyDescent="0.25">
      <c r="R2130" s="1"/>
    </row>
    <row r="2131" spans="18:18" x14ac:dyDescent="0.25">
      <c r="R2131" s="1"/>
    </row>
    <row r="2132" spans="18:18" x14ac:dyDescent="0.25">
      <c r="R2132" s="1"/>
    </row>
    <row r="2133" spans="18:18" x14ac:dyDescent="0.25">
      <c r="R2133" s="1"/>
    </row>
    <row r="2134" spans="18:18" x14ac:dyDescent="0.25">
      <c r="R2134" s="1"/>
    </row>
    <row r="2135" spans="18:18" x14ac:dyDescent="0.25">
      <c r="R2135" s="1"/>
    </row>
    <row r="2136" spans="18:18" x14ac:dyDescent="0.25">
      <c r="R2136" s="1"/>
    </row>
    <row r="2137" spans="18:18" x14ac:dyDescent="0.25">
      <c r="R2137" s="1"/>
    </row>
    <row r="2138" spans="18:18" x14ac:dyDescent="0.25">
      <c r="R2138" s="1"/>
    </row>
    <row r="2139" spans="18:18" x14ac:dyDescent="0.25">
      <c r="R2139" s="1"/>
    </row>
    <row r="2140" spans="18:18" x14ac:dyDescent="0.25">
      <c r="R2140" s="1"/>
    </row>
    <row r="2141" spans="18:18" x14ac:dyDescent="0.25">
      <c r="R2141" s="1"/>
    </row>
    <row r="2142" spans="18:18" x14ac:dyDescent="0.25">
      <c r="R2142" s="1"/>
    </row>
    <row r="2143" spans="18:18" x14ac:dyDescent="0.25">
      <c r="R2143" s="1"/>
    </row>
    <row r="2144" spans="18:18" x14ac:dyDescent="0.25">
      <c r="R2144" s="1"/>
    </row>
    <row r="2145" spans="18:18" x14ac:dyDescent="0.25">
      <c r="R2145" s="1"/>
    </row>
    <row r="2146" spans="18:18" x14ac:dyDescent="0.25">
      <c r="R2146" s="1"/>
    </row>
    <row r="2147" spans="18:18" x14ac:dyDescent="0.25">
      <c r="R2147" s="1"/>
    </row>
    <row r="2148" spans="18:18" x14ac:dyDescent="0.25">
      <c r="R2148" s="1"/>
    </row>
    <row r="2149" spans="18:18" x14ac:dyDescent="0.25">
      <c r="R2149" s="1"/>
    </row>
    <row r="2150" spans="18:18" x14ac:dyDescent="0.25">
      <c r="R2150" s="1"/>
    </row>
    <row r="2151" spans="18:18" x14ac:dyDescent="0.25">
      <c r="R2151" s="1"/>
    </row>
    <row r="2152" spans="18:18" x14ac:dyDescent="0.25">
      <c r="R2152" s="1"/>
    </row>
    <row r="2153" spans="18:18" x14ac:dyDescent="0.25">
      <c r="R2153" s="1"/>
    </row>
    <row r="2154" spans="18:18" x14ac:dyDescent="0.25">
      <c r="R2154" s="1"/>
    </row>
    <row r="2155" spans="18:18" x14ac:dyDescent="0.25">
      <c r="R2155" s="1"/>
    </row>
    <row r="2156" spans="18:18" x14ac:dyDescent="0.25">
      <c r="R2156" s="1"/>
    </row>
    <row r="2157" spans="18:18" x14ac:dyDescent="0.25">
      <c r="R2157" s="1"/>
    </row>
    <row r="2158" spans="18:18" x14ac:dyDescent="0.25">
      <c r="R2158" s="1"/>
    </row>
    <row r="2159" spans="18:18" x14ac:dyDescent="0.25">
      <c r="R2159" s="1"/>
    </row>
    <row r="2160" spans="18:18" x14ac:dyDescent="0.25">
      <c r="R2160" s="1"/>
    </row>
    <row r="2161" spans="18:18" x14ac:dyDescent="0.25">
      <c r="R2161" s="1"/>
    </row>
    <row r="2162" spans="18:18" x14ac:dyDescent="0.25">
      <c r="R2162" s="1"/>
    </row>
    <row r="2163" spans="18:18" x14ac:dyDescent="0.25">
      <c r="R2163" s="1"/>
    </row>
    <row r="2164" spans="18:18" x14ac:dyDescent="0.25">
      <c r="R2164" s="1"/>
    </row>
    <row r="2165" spans="18:18" x14ac:dyDescent="0.25">
      <c r="R2165" s="1"/>
    </row>
    <row r="2166" spans="18:18" x14ac:dyDescent="0.25">
      <c r="R2166" s="1"/>
    </row>
    <row r="2167" spans="18:18" x14ac:dyDescent="0.25">
      <c r="R2167" s="1"/>
    </row>
    <row r="2168" spans="18:18" x14ac:dyDescent="0.25">
      <c r="R2168" s="1"/>
    </row>
    <row r="2169" spans="18:18" x14ac:dyDescent="0.25">
      <c r="R2169" s="1"/>
    </row>
    <row r="2170" spans="18:18" x14ac:dyDescent="0.25">
      <c r="R2170" s="1"/>
    </row>
    <row r="2171" spans="18:18" x14ac:dyDescent="0.25">
      <c r="R2171" s="1"/>
    </row>
    <row r="2172" spans="18:18" x14ac:dyDescent="0.25">
      <c r="R2172" s="1"/>
    </row>
    <row r="2173" spans="18:18" x14ac:dyDescent="0.25">
      <c r="R2173" s="1"/>
    </row>
    <row r="2174" spans="18:18" x14ac:dyDescent="0.25">
      <c r="R2174" s="1"/>
    </row>
    <row r="2175" spans="18:18" x14ac:dyDescent="0.25">
      <c r="R2175" s="1"/>
    </row>
    <row r="2176" spans="18:18" x14ac:dyDescent="0.25">
      <c r="R2176" s="1"/>
    </row>
    <row r="2177" spans="18:18" x14ac:dyDescent="0.25">
      <c r="R2177" s="1"/>
    </row>
    <row r="2178" spans="18:18" x14ac:dyDescent="0.25">
      <c r="R2178" s="1"/>
    </row>
    <row r="2179" spans="18:18" x14ac:dyDescent="0.25">
      <c r="R2179" s="1"/>
    </row>
    <row r="2180" spans="18:18" x14ac:dyDescent="0.25">
      <c r="R2180" s="1"/>
    </row>
    <row r="2181" spans="18:18" x14ac:dyDescent="0.25">
      <c r="R2181" s="1"/>
    </row>
    <row r="2182" spans="18:18" x14ac:dyDescent="0.25">
      <c r="R2182" s="1"/>
    </row>
    <row r="2183" spans="18:18" x14ac:dyDescent="0.25">
      <c r="R2183" s="1"/>
    </row>
    <row r="2184" spans="18:18" x14ac:dyDescent="0.25">
      <c r="R2184" s="1"/>
    </row>
    <row r="2185" spans="18:18" x14ac:dyDescent="0.25">
      <c r="R2185" s="1"/>
    </row>
    <row r="2186" spans="18:18" x14ac:dyDescent="0.25">
      <c r="R2186" s="1"/>
    </row>
    <row r="2187" spans="18:18" x14ac:dyDescent="0.25">
      <c r="R2187" s="1"/>
    </row>
    <row r="2188" spans="18:18" x14ac:dyDescent="0.25">
      <c r="R2188" s="1"/>
    </row>
    <row r="2189" spans="18:18" x14ac:dyDescent="0.25">
      <c r="R2189" s="1"/>
    </row>
    <row r="2190" spans="18:18" x14ac:dyDescent="0.25">
      <c r="R2190" s="1"/>
    </row>
    <row r="2191" spans="18:18" x14ac:dyDescent="0.25">
      <c r="R2191" s="1"/>
    </row>
    <row r="2192" spans="18:18" x14ac:dyDescent="0.25">
      <c r="R2192" s="1"/>
    </row>
    <row r="2193" spans="18:18" x14ac:dyDescent="0.25">
      <c r="R2193" s="1"/>
    </row>
    <row r="2194" spans="18:18" x14ac:dyDescent="0.25">
      <c r="R2194" s="1"/>
    </row>
    <row r="2195" spans="18:18" x14ac:dyDescent="0.25">
      <c r="R2195" s="1"/>
    </row>
    <row r="2196" spans="18:18" x14ac:dyDescent="0.25">
      <c r="R2196" s="1"/>
    </row>
    <row r="2197" spans="18:18" x14ac:dyDescent="0.25">
      <c r="R2197" s="1"/>
    </row>
    <row r="2198" spans="18:18" x14ac:dyDescent="0.25">
      <c r="R2198" s="1"/>
    </row>
    <row r="2199" spans="18:18" x14ac:dyDescent="0.25">
      <c r="R2199" s="1"/>
    </row>
    <row r="2200" spans="18:18" x14ac:dyDescent="0.25">
      <c r="R2200" s="1"/>
    </row>
    <row r="2201" spans="18:18" x14ac:dyDescent="0.25">
      <c r="R2201" s="1"/>
    </row>
    <row r="2202" spans="18:18" x14ac:dyDescent="0.25">
      <c r="R2202" s="1"/>
    </row>
    <row r="2203" spans="18:18" x14ac:dyDescent="0.25">
      <c r="R2203" s="1"/>
    </row>
    <row r="2204" spans="18:18" x14ac:dyDescent="0.25">
      <c r="R2204" s="1"/>
    </row>
    <row r="2205" spans="18:18" x14ac:dyDescent="0.25">
      <c r="R2205" s="1"/>
    </row>
    <row r="2206" spans="18:18" x14ac:dyDescent="0.25">
      <c r="R2206" s="1"/>
    </row>
    <row r="2207" spans="18:18" x14ac:dyDescent="0.25">
      <c r="R2207" s="1"/>
    </row>
    <row r="2208" spans="18:18" x14ac:dyDescent="0.25">
      <c r="R2208" s="1"/>
    </row>
    <row r="2209" spans="18:18" x14ac:dyDescent="0.25">
      <c r="R2209" s="1"/>
    </row>
    <row r="2210" spans="18:18" x14ac:dyDescent="0.25">
      <c r="R2210" s="1"/>
    </row>
    <row r="2211" spans="18:18" x14ac:dyDescent="0.25">
      <c r="R2211" s="1"/>
    </row>
    <row r="2212" spans="18:18" x14ac:dyDescent="0.25">
      <c r="R2212" s="1"/>
    </row>
    <row r="2213" spans="18:18" x14ac:dyDescent="0.25">
      <c r="R2213" s="1"/>
    </row>
    <row r="2214" spans="18:18" x14ac:dyDescent="0.25">
      <c r="R2214" s="1"/>
    </row>
    <row r="2215" spans="18:18" x14ac:dyDescent="0.25">
      <c r="R2215" s="1"/>
    </row>
    <row r="2216" spans="18:18" x14ac:dyDescent="0.25">
      <c r="R2216" s="1"/>
    </row>
    <row r="2217" spans="18:18" x14ac:dyDescent="0.25">
      <c r="R2217" s="1"/>
    </row>
    <row r="2218" spans="18:18" x14ac:dyDescent="0.25">
      <c r="R2218" s="1"/>
    </row>
    <row r="2219" spans="18:18" x14ac:dyDescent="0.25">
      <c r="R2219" s="1"/>
    </row>
    <row r="2220" spans="18:18" x14ac:dyDescent="0.25">
      <c r="R2220" s="1"/>
    </row>
    <row r="2221" spans="18:18" x14ac:dyDescent="0.25">
      <c r="R2221" s="1"/>
    </row>
    <row r="2222" spans="18:18" x14ac:dyDescent="0.25">
      <c r="R2222" s="1"/>
    </row>
    <row r="2223" spans="18:18" x14ac:dyDescent="0.25">
      <c r="R2223" s="1"/>
    </row>
    <row r="2224" spans="18:18" x14ac:dyDescent="0.25">
      <c r="R2224" s="1"/>
    </row>
    <row r="2225" spans="18:18" x14ac:dyDescent="0.25">
      <c r="R2225" s="1"/>
    </row>
    <row r="2226" spans="18:18" x14ac:dyDescent="0.25">
      <c r="R2226" s="1"/>
    </row>
    <row r="2227" spans="18:18" x14ac:dyDescent="0.25">
      <c r="R2227" s="1"/>
    </row>
    <row r="2228" spans="18:18" x14ac:dyDescent="0.25">
      <c r="R2228" s="1"/>
    </row>
    <row r="2229" spans="18:18" x14ac:dyDescent="0.25">
      <c r="R2229" s="1"/>
    </row>
    <row r="2230" spans="18:18" x14ac:dyDescent="0.25">
      <c r="R2230" s="1"/>
    </row>
    <row r="2231" spans="18:18" x14ac:dyDescent="0.25">
      <c r="R2231" s="1"/>
    </row>
    <row r="2232" spans="18:18" x14ac:dyDescent="0.25">
      <c r="R2232" s="1"/>
    </row>
    <row r="2233" spans="18:18" x14ac:dyDescent="0.25">
      <c r="R2233" s="1"/>
    </row>
    <row r="2234" spans="18:18" x14ac:dyDescent="0.25">
      <c r="R2234" s="1"/>
    </row>
    <row r="2235" spans="18:18" x14ac:dyDescent="0.25">
      <c r="R2235" s="1"/>
    </row>
    <row r="2236" spans="18:18" x14ac:dyDescent="0.25">
      <c r="R2236" s="1"/>
    </row>
    <row r="2237" spans="18:18" x14ac:dyDescent="0.25">
      <c r="R2237" s="1"/>
    </row>
    <row r="2238" spans="18:18" x14ac:dyDescent="0.25">
      <c r="R2238" s="1"/>
    </row>
    <row r="2239" spans="18:18" x14ac:dyDescent="0.25">
      <c r="R2239" s="1"/>
    </row>
    <row r="2240" spans="18:18" x14ac:dyDescent="0.25">
      <c r="R2240" s="1"/>
    </row>
    <row r="2241" spans="18:18" x14ac:dyDescent="0.25">
      <c r="R2241" s="1"/>
    </row>
    <row r="2242" spans="18:18" x14ac:dyDescent="0.25">
      <c r="R2242" s="1"/>
    </row>
    <row r="2243" spans="18:18" x14ac:dyDescent="0.25">
      <c r="R2243" s="1"/>
    </row>
    <row r="2244" spans="18:18" x14ac:dyDescent="0.25">
      <c r="R2244" s="1"/>
    </row>
    <row r="2245" spans="18:18" x14ac:dyDescent="0.25">
      <c r="R2245" s="1"/>
    </row>
    <row r="2246" spans="18:18" x14ac:dyDescent="0.25">
      <c r="R2246" s="1"/>
    </row>
    <row r="2247" spans="18:18" x14ac:dyDescent="0.25">
      <c r="R2247" s="1"/>
    </row>
    <row r="2248" spans="18:18" x14ac:dyDescent="0.25">
      <c r="R2248" s="1"/>
    </row>
    <row r="2249" spans="18:18" x14ac:dyDescent="0.25">
      <c r="R2249" s="1"/>
    </row>
    <row r="2250" spans="18:18" x14ac:dyDescent="0.25">
      <c r="R2250" s="1"/>
    </row>
    <row r="2251" spans="18:18" x14ac:dyDescent="0.25">
      <c r="R2251" s="1"/>
    </row>
    <row r="2252" spans="18:18" x14ac:dyDescent="0.25">
      <c r="R2252" s="1"/>
    </row>
    <row r="2253" spans="18:18" x14ac:dyDescent="0.25">
      <c r="R2253" s="1"/>
    </row>
    <row r="2254" spans="18:18" x14ac:dyDescent="0.25">
      <c r="R2254" s="1"/>
    </row>
    <row r="2255" spans="18:18" x14ac:dyDescent="0.25">
      <c r="R2255" s="1"/>
    </row>
    <row r="2256" spans="18:18" x14ac:dyDescent="0.25">
      <c r="R2256" s="1"/>
    </row>
    <row r="2257" spans="18:18" x14ac:dyDescent="0.25">
      <c r="R2257" s="1"/>
    </row>
    <row r="2258" spans="18:18" x14ac:dyDescent="0.25">
      <c r="R2258" s="1"/>
    </row>
    <row r="2259" spans="18:18" x14ac:dyDescent="0.25">
      <c r="R2259" s="1"/>
    </row>
    <row r="2260" spans="18:18" x14ac:dyDescent="0.25">
      <c r="R2260" s="1"/>
    </row>
    <row r="2261" spans="18:18" x14ac:dyDescent="0.25">
      <c r="R2261" s="1"/>
    </row>
    <row r="2262" spans="18:18" x14ac:dyDescent="0.25">
      <c r="R2262" s="1"/>
    </row>
    <row r="2263" spans="18:18" x14ac:dyDescent="0.25">
      <c r="R2263" s="1"/>
    </row>
    <row r="2264" spans="18:18" x14ac:dyDescent="0.25">
      <c r="R2264" s="1"/>
    </row>
    <row r="2265" spans="18:18" x14ac:dyDescent="0.25">
      <c r="R2265" s="1"/>
    </row>
    <row r="2266" spans="18:18" x14ac:dyDescent="0.25">
      <c r="R2266" s="1"/>
    </row>
    <row r="2267" spans="18:18" x14ac:dyDescent="0.25">
      <c r="R2267" s="1"/>
    </row>
    <row r="2268" spans="18:18" x14ac:dyDescent="0.25">
      <c r="R2268" s="1"/>
    </row>
    <row r="2269" spans="18:18" x14ac:dyDescent="0.25">
      <c r="R2269" s="1"/>
    </row>
    <row r="2270" spans="18:18" x14ac:dyDescent="0.25">
      <c r="R2270" s="1"/>
    </row>
    <row r="2271" spans="18:18" x14ac:dyDescent="0.25">
      <c r="R2271" s="1"/>
    </row>
    <row r="2272" spans="18:18" x14ac:dyDescent="0.25">
      <c r="R2272" s="1"/>
    </row>
    <row r="2273" spans="18:18" x14ac:dyDescent="0.25">
      <c r="R2273" s="1"/>
    </row>
    <row r="2274" spans="18:18" x14ac:dyDescent="0.25">
      <c r="R2274" s="1"/>
    </row>
    <row r="2275" spans="18:18" x14ac:dyDescent="0.25">
      <c r="R2275" s="1"/>
    </row>
    <row r="2276" spans="18:18" x14ac:dyDescent="0.25">
      <c r="R2276" s="1"/>
    </row>
    <row r="2277" spans="18:18" x14ac:dyDescent="0.25">
      <c r="R2277" s="1"/>
    </row>
    <row r="2278" spans="18:18" x14ac:dyDescent="0.25">
      <c r="R2278" s="1"/>
    </row>
    <row r="2279" spans="18:18" x14ac:dyDescent="0.25">
      <c r="R2279" s="1"/>
    </row>
    <row r="2280" spans="18:18" x14ac:dyDescent="0.25">
      <c r="R2280" s="1"/>
    </row>
    <row r="2281" spans="18:18" x14ac:dyDescent="0.25">
      <c r="R2281" s="1"/>
    </row>
    <row r="2282" spans="18:18" x14ac:dyDescent="0.25">
      <c r="R2282" s="1"/>
    </row>
    <row r="2283" spans="18:18" x14ac:dyDescent="0.25">
      <c r="R2283" s="1"/>
    </row>
    <row r="2284" spans="18:18" x14ac:dyDescent="0.25">
      <c r="R2284" s="1"/>
    </row>
    <row r="2285" spans="18:18" x14ac:dyDescent="0.25">
      <c r="R2285" s="1"/>
    </row>
    <row r="2286" spans="18:18" x14ac:dyDescent="0.25">
      <c r="R2286" s="1"/>
    </row>
    <row r="2287" spans="18:18" x14ac:dyDescent="0.25">
      <c r="R2287" s="1"/>
    </row>
    <row r="2288" spans="18:18" x14ac:dyDescent="0.25">
      <c r="R2288" s="1"/>
    </row>
    <row r="2289" spans="18:18" x14ac:dyDescent="0.25">
      <c r="R2289" s="1"/>
    </row>
    <row r="2290" spans="18:18" x14ac:dyDescent="0.25">
      <c r="R2290" s="1"/>
    </row>
  </sheetData>
  <sortState xmlns:xlrd2="http://schemas.microsoft.com/office/spreadsheetml/2017/richdata2" ref="A9:XFD19">
    <sortCondition ref="A9"/>
  </sortState>
  <mergeCells count="3">
    <mergeCell ref="M5:O5"/>
    <mergeCell ref="A1:S1"/>
    <mergeCell ref="A2:S2"/>
  </mergeCells>
  <phoneticPr fontId="5" type="noConversion"/>
  <printOptions horizontalCentered="1"/>
  <pageMargins left="0.25" right="0.25" top="0.75" bottom="0.25" header="0.5" footer="0.5"/>
  <pageSetup paperSize="3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AW175"/>
  <sheetViews>
    <sheetView zoomScale="110" zoomScaleNormal="110" workbookViewId="0">
      <pane xSplit="3" ySplit="6" topLeftCell="I65" activePane="bottomRight" state="frozen"/>
      <selection pane="topRight" activeCell="D1" sqref="D1"/>
      <selection pane="bottomLeft" activeCell="A4" sqref="A4"/>
      <selection pane="bottomRight" activeCell="K78" sqref="K78"/>
    </sheetView>
  </sheetViews>
  <sheetFormatPr defaultColWidth="9.109375" defaultRowHeight="13.2" outlineLevelCol="1" x14ac:dyDescent="0.25"/>
  <cols>
    <col min="3" max="3" width="29" customWidth="1"/>
    <col min="6" max="6" width="5.88671875" customWidth="1"/>
    <col min="7" max="7" width="14.88671875" bestFit="1" customWidth="1" outlineLevel="1"/>
    <col min="8" max="8" width="13.88671875" bestFit="1" customWidth="1" outlineLevel="1"/>
    <col min="9" max="9" width="15.109375" customWidth="1" outlineLevel="1"/>
    <col min="10" max="10" width="14.44140625" customWidth="1" outlineLevel="1"/>
    <col min="11" max="11" width="14.44140625" customWidth="1"/>
    <col min="12" max="12" width="14" bestFit="1" customWidth="1"/>
    <col min="13" max="13" width="15.44140625" customWidth="1"/>
    <col min="14" max="14" width="13.44140625" customWidth="1"/>
    <col min="15" max="15" width="13.88671875" bestFit="1" customWidth="1"/>
    <col min="16" max="16" width="11.109375" bestFit="1" customWidth="1"/>
    <col min="17" max="17" width="17.5546875" bestFit="1" customWidth="1"/>
    <col min="18" max="18" width="13.88671875" bestFit="1" customWidth="1"/>
    <col min="19" max="21" width="11.109375" bestFit="1" customWidth="1"/>
    <col min="22" max="23" width="11.33203125" bestFit="1" customWidth="1"/>
  </cols>
  <sheetData>
    <row r="1" spans="1:44" s="15" customFormat="1" ht="15.6" x14ac:dyDescent="0.3">
      <c r="A1" s="157" t="str">
        <f>'FY23 Budget Summary'!A1:H1</f>
        <v xml:space="preserve">Society of Professional Journalists Foundation 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</row>
    <row r="2" spans="1:44" s="15" customFormat="1" ht="15.6" x14ac:dyDescent="0.3">
      <c r="A2" s="157" t="s">
        <v>198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44" s="15" customFormat="1" ht="15.6" x14ac:dyDescent="0.3">
      <c r="A3" s="157" t="s">
        <v>213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5" spans="1:44" x14ac:dyDescent="0.25">
      <c r="B5" s="2" t="s">
        <v>214</v>
      </c>
      <c r="J5" s="31"/>
      <c r="K5" s="31" t="s">
        <v>260</v>
      </c>
    </row>
    <row r="6" spans="1:44" s="2" customFormat="1" x14ac:dyDescent="0.25">
      <c r="G6" s="32">
        <v>44196</v>
      </c>
      <c r="H6" s="32">
        <v>44286</v>
      </c>
      <c r="I6" s="32">
        <v>44377</v>
      </c>
      <c r="J6" s="32">
        <v>44469</v>
      </c>
      <c r="K6" s="32">
        <v>44926</v>
      </c>
    </row>
    <row r="8" spans="1:44" x14ac:dyDescent="0.25">
      <c r="B8" t="s">
        <v>164</v>
      </c>
      <c r="G8" s="1">
        <v>226652.01</v>
      </c>
      <c r="H8" s="69">
        <v>197055.13</v>
      </c>
      <c r="I8" s="1">
        <v>162533.82</v>
      </c>
      <c r="J8" s="1">
        <v>111952.21</v>
      </c>
      <c r="K8" s="69">
        <v>49483.47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idden="1" x14ac:dyDescent="0.25">
      <c r="B9" t="s">
        <v>64</v>
      </c>
      <c r="G9" s="1">
        <v>0</v>
      </c>
      <c r="H9" s="1">
        <v>0</v>
      </c>
      <c r="I9" s="1">
        <v>0</v>
      </c>
      <c r="J9" s="1"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idden="1" x14ac:dyDescent="0.25">
      <c r="B10" t="s">
        <v>115</v>
      </c>
      <c r="G10" s="1">
        <v>0</v>
      </c>
      <c r="H10" s="1">
        <v>0</v>
      </c>
      <c r="I10" s="1">
        <v>0</v>
      </c>
      <c r="J10" s="1"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idden="1" x14ac:dyDescent="0.25">
      <c r="B11" t="s">
        <v>116</v>
      </c>
      <c r="G11" s="1">
        <v>0</v>
      </c>
      <c r="H11" s="1">
        <v>0</v>
      </c>
      <c r="I11" s="1">
        <v>0</v>
      </c>
      <c r="J11" s="1"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idden="1" x14ac:dyDescent="0.25">
      <c r="B12" t="s">
        <v>103</v>
      </c>
      <c r="G12" s="1">
        <v>0</v>
      </c>
      <c r="H12" s="1">
        <v>0</v>
      </c>
      <c r="I12" s="1">
        <v>0</v>
      </c>
      <c r="J12" s="1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s="2" customFormat="1" x14ac:dyDescent="0.25">
      <c r="B14" s="2" t="s">
        <v>165</v>
      </c>
      <c r="G14" s="3">
        <f>SUM(G8:G13)</f>
        <v>226652.01</v>
      </c>
      <c r="H14" s="3">
        <f>SUM(H8:H13)</f>
        <v>197055.13</v>
      </c>
      <c r="I14" s="3">
        <f>SUM(I8:I13)</f>
        <v>162533.82</v>
      </c>
      <c r="J14" s="3">
        <f>SUM(J8:J13)</f>
        <v>111952.21</v>
      </c>
      <c r="K14" s="3">
        <f t="shared" ref="K14" si="0">SUM(K8:K13)</f>
        <v>49483.47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x14ac:dyDescent="0.25"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B16" t="s">
        <v>65</v>
      </c>
      <c r="G16" s="1">
        <v>9597630.8300000001</v>
      </c>
      <c r="H16" s="1">
        <v>10234840.300000001</v>
      </c>
      <c r="I16" s="1">
        <v>10465973.300000001</v>
      </c>
      <c r="J16" s="1">
        <v>10358739.460000001</v>
      </c>
      <c r="K16" s="1">
        <v>8951903.5108999982</v>
      </c>
      <c r="L16" s="158" t="s">
        <v>234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2:44" x14ac:dyDescent="0.25">
      <c r="G17" s="1"/>
      <c r="H17" s="1"/>
      <c r="I17" s="1"/>
      <c r="J17" s="1"/>
      <c r="K17" s="1"/>
      <c r="L17" s="159"/>
      <c r="M17" s="1"/>
      <c r="N17" s="1"/>
      <c r="O17" s="1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2:44" x14ac:dyDescent="0.25">
      <c r="B18" t="s">
        <v>66</v>
      </c>
      <c r="G18" s="1">
        <v>1129326.5</v>
      </c>
      <c r="H18" s="1">
        <v>1204305.17</v>
      </c>
      <c r="I18" s="1">
        <v>1271474.69</v>
      </c>
      <c r="J18" s="1">
        <v>1258447.23</v>
      </c>
      <c r="K18" s="1">
        <v>1083351.3802999998</v>
      </c>
      <c r="L18" s="15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2:44" x14ac:dyDescent="0.25">
      <c r="G19" s="1"/>
      <c r="H19" s="1"/>
      <c r="I19" s="1"/>
      <c r="J19" s="1"/>
      <c r="K19" s="1"/>
      <c r="L19" s="15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2:44" x14ac:dyDescent="0.25">
      <c r="B20" t="s">
        <v>67</v>
      </c>
      <c r="G20" s="1">
        <v>162655.96</v>
      </c>
      <c r="H20" s="1">
        <v>173455.07800000001</v>
      </c>
      <c r="I20" s="1">
        <v>184061.36</v>
      </c>
      <c r="J20" s="1">
        <v>182175.48</v>
      </c>
      <c r="K20" s="1">
        <v>159651.78235999998</v>
      </c>
      <c r="L20" s="15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2:44" x14ac:dyDescent="0.25">
      <c r="G21" s="1"/>
      <c r="H21" s="1"/>
      <c r="I21" s="1"/>
      <c r="J21" s="1"/>
      <c r="K21" s="1"/>
      <c r="L21" s="15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2:44" x14ac:dyDescent="0.25">
      <c r="B22" t="s">
        <v>68</v>
      </c>
      <c r="G22" s="1">
        <v>867044.78</v>
      </c>
      <c r="H22" s="1">
        <v>924609.94</v>
      </c>
      <c r="I22" s="1">
        <v>981147.2</v>
      </c>
      <c r="J22" s="1">
        <v>971094.41</v>
      </c>
      <c r="K22" s="1">
        <v>843873.70675999986</v>
      </c>
      <c r="L22" s="15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2:44" x14ac:dyDescent="0.25">
      <c r="G23" s="1"/>
      <c r="H23" s="1"/>
      <c r="I23" s="1"/>
      <c r="J23" s="1"/>
      <c r="K23" s="1"/>
      <c r="L23" s="15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2:44" x14ac:dyDescent="0.25">
      <c r="B24" t="s">
        <v>69</v>
      </c>
      <c r="G24" s="1">
        <v>110853.77</v>
      </c>
      <c r="H24" s="1">
        <v>118213.62</v>
      </c>
      <c r="I24" s="1">
        <v>125442.04</v>
      </c>
      <c r="J24" s="1">
        <v>124156.77</v>
      </c>
      <c r="K24" s="1">
        <v>102633.28865999998</v>
      </c>
      <c r="L24" s="15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 x14ac:dyDescent="0.25">
      <c r="G25" s="1"/>
      <c r="H25" s="1"/>
      <c r="I25" s="1"/>
      <c r="J25" s="1"/>
      <c r="K25" s="1"/>
      <c r="L25" s="15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2:44" x14ac:dyDescent="0.25">
      <c r="B26" t="s">
        <v>127</v>
      </c>
      <c r="G26" s="1">
        <v>14718.49</v>
      </c>
      <c r="H26" s="1">
        <v>15695.67</v>
      </c>
      <c r="I26" s="1">
        <v>16655.419999999998</v>
      </c>
      <c r="J26" s="1">
        <v>16484.77</v>
      </c>
      <c r="K26" s="1">
        <v>11403.698739999998</v>
      </c>
      <c r="L26" s="15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2:44" x14ac:dyDescent="0.25">
      <c r="G27" s="1"/>
      <c r="H27" s="1"/>
      <c r="I27" s="1"/>
      <c r="J27" s="1"/>
      <c r="K27" s="1"/>
      <c r="L27" s="15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2:44" x14ac:dyDescent="0.25">
      <c r="B28" t="s">
        <v>175</v>
      </c>
      <c r="G28" s="1">
        <v>37331.65</v>
      </c>
      <c r="H28" s="1">
        <v>39810.19</v>
      </c>
      <c r="I28" s="1">
        <v>42244.47</v>
      </c>
      <c r="J28" s="1">
        <v>41811.629999999997</v>
      </c>
      <c r="K28" s="1">
        <v>34211.096219999992</v>
      </c>
      <c r="L28" s="15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2:44" x14ac:dyDescent="0.25">
      <c r="G29" s="1"/>
      <c r="H29" s="1"/>
      <c r="I29" s="1"/>
      <c r="J29" s="1"/>
      <c r="K29" s="1"/>
      <c r="L29" s="15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2:44" x14ac:dyDescent="0.25">
      <c r="B30" t="s">
        <v>128</v>
      </c>
      <c r="G30" s="1">
        <v>60032.78</v>
      </c>
      <c r="H30" s="1">
        <v>64018.5</v>
      </c>
      <c r="I30" s="1">
        <v>67933.05</v>
      </c>
      <c r="J30" s="1">
        <v>67237.009999999995</v>
      </c>
      <c r="K30" s="1">
        <v>57018.493699999992</v>
      </c>
      <c r="L30" s="15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2:44" x14ac:dyDescent="0.25">
      <c r="G31" s="1"/>
      <c r="H31" s="1"/>
      <c r="I31" s="1"/>
      <c r="J31" s="1"/>
      <c r="K31" s="1"/>
      <c r="L31" s="15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2:44" x14ac:dyDescent="0.25">
      <c r="B32" t="s">
        <v>129</v>
      </c>
      <c r="G32" s="1">
        <v>164936.54</v>
      </c>
      <c r="H32" s="1">
        <v>175887.07</v>
      </c>
      <c r="I32" s="1">
        <v>186642.07</v>
      </c>
      <c r="J32" s="1">
        <v>184729.74</v>
      </c>
      <c r="K32" s="1">
        <v>159651.78235999998</v>
      </c>
      <c r="L32" s="15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G34" s="1"/>
      <c r="H34" s="1">
        <f>12923428.28-H35</f>
        <v>-27407.257999999449</v>
      </c>
      <c r="I34" s="1"/>
      <c r="J34" s="1"/>
      <c r="K34" s="1"/>
      <c r="L34" s="1" t="s">
        <v>253</v>
      </c>
      <c r="M34" s="1" t="s">
        <v>254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s="2" customFormat="1" x14ac:dyDescent="0.25">
      <c r="A35" s="2">
        <v>596</v>
      </c>
      <c r="B35" s="2" t="s">
        <v>70</v>
      </c>
      <c r="G35" s="126">
        <f>SUM(G16:G33)</f>
        <v>12144531.299999999</v>
      </c>
      <c r="H35" s="3">
        <f>SUM(H16:H33)</f>
        <v>12950835.537999999</v>
      </c>
      <c r="I35" s="3">
        <f>SUM(I16:I33)</f>
        <v>13341573.6</v>
      </c>
      <c r="J35" s="3">
        <f>SUM(J16:J33)</f>
        <v>13204876.500000002</v>
      </c>
      <c r="K35" s="3">
        <f>SUM(K16:K33)</f>
        <v>11403698.739999998</v>
      </c>
      <c r="L35" s="123">
        <f>5113.74+11398585</f>
        <v>11403698.74</v>
      </c>
      <c r="M35" s="3">
        <f>K35-L35</f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x14ac:dyDescent="0.25"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25">
      <c r="G37" s="1"/>
      <c r="H37" s="1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25">
      <c r="A38">
        <v>4861</v>
      </c>
      <c r="B38" t="s">
        <v>71</v>
      </c>
      <c r="G38" s="50">
        <f>102991.35+2439540.68</f>
        <v>2542532.0300000003</v>
      </c>
      <c r="H38" s="50">
        <f>104092.9+2686694.04</f>
        <v>2790786.94</v>
      </c>
      <c r="I38" s="50">
        <f>107720.64+2702546.23</f>
        <v>2810266.87</v>
      </c>
      <c r="J38" s="50">
        <f>130321.07+2588910.5</f>
        <v>2719231.57</v>
      </c>
      <c r="K38" s="122">
        <f>234493.79+2800868.71</f>
        <v>3035362.5</v>
      </c>
      <c r="L38" s="50"/>
      <c r="M38" s="5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x14ac:dyDescent="0.25">
      <c r="G39" s="50"/>
      <c r="H39" s="50"/>
      <c r="I39" s="50"/>
      <c r="J39" s="50"/>
      <c r="K39" s="50"/>
      <c r="L39" s="50"/>
      <c r="M39" s="5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x14ac:dyDescent="0.25">
      <c r="B40" t="s">
        <v>72</v>
      </c>
      <c r="G40" s="50">
        <v>0</v>
      </c>
      <c r="H40" s="50">
        <v>0</v>
      </c>
      <c r="I40" s="50">
        <v>0</v>
      </c>
      <c r="J40" s="50">
        <v>0</v>
      </c>
      <c r="K40" s="122">
        <v>0</v>
      </c>
      <c r="L40" s="50"/>
      <c r="M40" s="86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x14ac:dyDescent="0.25">
      <c r="G41" s="1"/>
      <c r="H41" s="1"/>
      <c r="I41" s="1"/>
      <c r="J41" s="1"/>
      <c r="K41" s="1"/>
      <c r="L41" s="1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s="2" customFormat="1" x14ac:dyDescent="0.25">
      <c r="B42" s="2" t="s">
        <v>73</v>
      </c>
      <c r="G42" s="3">
        <f>G14+G35+G38+G40</f>
        <v>14913715.34</v>
      </c>
      <c r="H42" s="3">
        <f>H14+H35+H38+H40</f>
        <v>15938677.607999999</v>
      </c>
      <c r="I42" s="3">
        <f>I14+I35+I38+I40</f>
        <v>16314374.289999999</v>
      </c>
      <c r="J42" s="3">
        <f>J14+J35+J38+J40</f>
        <v>16036060.280000003</v>
      </c>
      <c r="K42" s="3">
        <f>K14+K35+K38+K40</f>
        <v>14488544.709999999</v>
      </c>
      <c r="L42" s="3"/>
      <c r="M42" s="88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s="2" customFormat="1" x14ac:dyDescent="0.25">
      <c r="G43" s="3"/>
      <c r="H43" s="3"/>
      <c r="I43" s="3"/>
      <c r="J43" s="3"/>
      <c r="K43" s="3"/>
      <c r="L43" s="3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x14ac:dyDescent="0.25">
      <c r="G44" s="1"/>
      <c r="H44" s="1"/>
      <c r="I44" s="1"/>
      <c r="J44" s="1"/>
      <c r="K44" s="1"/>
      <c r="L44" s="1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x14ac:dyDescent="0.25">
      <c r="B45" t="s">
        <v>74</v>
      </c>
      <c r="G45" s="19">
        <f>330625.67+12143548.99+2439540.68</f>
        <v>14913715.34</v>
      </c>
      <c r="H45" s="1">
        <f>328555.28+12923428.28+2686694.04+0.01</f>
        <v>15938677.609999998</v>
      </c>
      <c r="I45" s="1">
        <f>282521.26+13329306.79+2702546.23+0.01</f>
        <v>16314374.289999999</v>
      </c>
      <c r="J45" s="1">
        <f>268135.29-111952.21+13179014.49+2588910.5+111952.21</f>
        <v>16036060.280000001</v>
      </c>
      <c r="K45" s="1">
        <f>289841+11398585+2800868.71</f>
        <v>14489294.710000001</v>
      </c>
      <c r="L45" s="1"/>
      <c r="M45" s="88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x14ac:dyDescent="0.25">
      <c r="G46" s="1"/>
      <c r="H46" s="1"/>
      <c r="I46" s="1"/>
      <c r="J46" s="1"/>
      <c r="K46" s="1"/>
      <c r="L46" s="1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x14ac:dyDescent="0.25">
      <c r="B47" t="s">
        <v>75</v>
      </c>
      <c r="G47" s="1">
        <f>G42-G45</f>
        <v>0</v>
      </c>
      <c r="H47" s="1">
        <f>H42-H45</f>
        <v>-1.999998465180397E-3</v>
      </c>
      <c r="I47" s="1">
        <f>I42-I45</f>
        <v>0</v>
      </c>
      <c r="J47" s="1">
        <f>J42-J45</f>
        <v>0</v>
      </c>
      <c r="K47" s="69">
        <f>K42-K45</f>
        <v>-750.00000000186265</v>
      </c>
      <c r="L47" s="1"/>
      <c r="M47" s="90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x14ac:dyDescent="0.25">
      <c r="G48" s="1"/>
      <c r="H48" s="1"/>
      <c r="I48" s="1"/>
      <c r="J48" s="1"/>
      <c r="K48" s="1"/>
      <c r="L48" s="1"/>
      <c r="M48" s="91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2:44" s="2" customFormat="1" x14ac:dyDescent="0.25">
      <c r="B49" s="2" t="s">
        <v>152</v>
      </c>
      <c r="G49" s="3"/>
      <c r="H49" s="3"/>
      <c r="I49" s="3"/>
      <c r="J49" s="3"/>
      <c r="K49" s="3"/>
      <c r="L49" s="3"/>
      <c r="M49" s="92" t="s">
        <v>117</v>
      </c>
      <c r="N49" s="89"/>
      <c r="O49" s="89" t="s">
        <v>75</v>
      </c>
      <c r="P49" s="89"/>
      <c r="Q49" s="89"/>
      <c r="R49" s="89"/>
      <c r="S49" s="89"/>
      <c r="T49" s="89"/>
      <c r="U49" s="89"/>
      <c r="V49" s="89"/>
      <c r="W49" s="89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2:44" x14ac:dyDescent="0.25">
      <c r="G50" s="1"/>
      <c r="H50" s="1"/>
      <c r="I50" s="1"/>
      <c r="J50" s="1"/>
      <c r="K50" s="1"/>
      <c r="L50" s="1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2:44" x14ac:dyDescent="0.25">
      <c r="B51" s="18" t="s">
        <v>118</v>
      </c>
      <c r="G51" s="1">
        <f>G162</f>
        <v>23548.61</v>
      </c>
      <c r="H51" s="1">
        <f>H162</f>
        <v>17211.13</v>
      </c>
      <c r="I51" s="1">
        <f>I162</f>
        <v>14178.869999999999</v>
      </c>
      <c r="J51" s="1">
        <f>J162</f>
        <v>13595.21</v>
      </c>
      <c r="K51" s="118">
        <f>224654.47+102982.22</f>
        <v>327636.69</v>
      </c>
      <c r="L51" s="1"/>
      <c r="M51" s="87">
        <f>K51</f>
        <v>327636.69</v>
      </c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2:44" x14ac:dyDescent="0.25">
      <c r="B52" s="18" t="s">
        <v>119</v>
      </c>
      <c r="G52" s="1">
        <f>G160</f>
        <v>225605.01</v>
      </c>
      <c r="H52" s="1">
        <f>H160</f>
        <v>34637.07</v>
      </c>
      <c r="I52" s="1">
        <f>I160</f>
        <v>42952.229999999996</v>
      </c>
      <c r="J52" s="1">
        <f>J160</f>
        <v>30704.28</v>
      </c>
      <c r="K52" s="118">
        <f>388675.45+3422.94</f>
        <v>392098.39</v>
      </c>
      <c r="L52" s="1"/>
      <c r="M52" s="87">
        <f>K52</f>
        <v>392098.39</v>
      </c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2:44" x14ac:dyDescent="0.25">
      <c r="B53" s="18" t="s">
        <v>34</v>
      </c>
      <c r="G53" s="1"/>
      <c r="H53" s="1"/>
      <c r="I53" s="1"/>
      <c r="J53" s="1"/>
      <c r="K53" s="1"/>
      <c r="L53" s="1"/>
      <c r="M53" s="87"/>
      <c r="N53" s="87"/>
      <c r="O53" s="87"/>
      <c r="P53" s="87"/>
      <c r="Q53" s="87"/>
      <c r="R53" s="90"/>
      <c r="S53" s="87"/>
      <c r="T53" s="87"/>
      <c r="U53" s="87"/>
      <c r="V53" s="87"/>
      <c r="W53" s="87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2:44" x14ac:dyDescent="0.25">
      <c r="B54" s="18" t="s">
        <v>117</v>
      </c>
      <c r="G54" s="1">
        <f>SUM(G51:G53)</f>
        <v>249153.62</v>
      </c>
      <c r="H54" s="1">
        <f>SUM(H51:H53)</f>
        <v>51848.2</v>
      </c>
      <c r="I54" s="1">
        <f>SUM(I51:I53)</f>
        <v>57131.099999999991</v>
      </c>
      <c r="J54" s="1">
        <f>SUM(J51:J53)</f>
        <v>44299.49</v>
      </c>
      <c r="K54" s="1">
        <f>SUM(K51:K53)</f>
        <v>719735.08000000007</v>
      </c>
      <c r="L54" s="1"/>
      <c r="M54" s="87">
        <f>SUM(M51:M53)</f>
        <v>719735.08000000007</v>
      </c>
      <c r="N54" s="87"/>
      <c r="O54" s="86">
        <f>M54-N54</f>
        <v>719735.08000000007</v>
      </c>
      <c r="P54" s="93"/>
      <c r="Q54" s="87"/>
      <c r="R54" s="90"/>
      <c r="S54" s="87"/>
      <c r="T54" s="87"/>
      <c r="U54" s="87"/>
      <c r="V54" s="87"/>
      <c r="W54" s="87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2:44" x14ac:dyDescent="0.25">
      <c r="B55" s="18"/>
      <c r="G55" s="1">
        <v>256864.28</v>
      </c>
      <c r="H55" s="1"/>
      <c r="I55" s="1"/>
      <c r="J55" s="1"/>
      <c r="K55" s="1"/>
      <c r="L55" s="1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2:44" x14ac:dyDescent="0.25">
      <c r="B56" s="18" t="s">
        <v>157</v>
      </c>
      <c r="G56" s="1"/>
      <c r="H56" s="1"/>
      <c r="I56" s="1"/>
      <c r="J56" s="1"/>
      <c r="K56" s="1"/>
      <c r="L56" s="3"/>
      <c r="M56" s="94" t="s">
        <v>59</v>
      </c>
      <c r="N56" s="125">
        <v>4.4999999999999998E-2</v>
      </c>
      <c r="O56" s="87"/>
      <c r="P56" s="87"/>
      <c r="Q56" s="87"/>
      <c r="R56" s="87"/>
      <c r="S56" s="87"/>
      <c r="T56" s="87"/>
      <c r="U56" s="87"/>
      <c r="V56" s="87"/>
      <c r="W56" s="87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2:44" x14ac:dyDescent="0.25">
      <c r="B57" s="18" t="s">
        <v>158</v>
      </c>
      <c r="G57" s="1"/>
      <c r="H57" s="1"/>
      <c r="I57" s="1"/>
      <c r="J57" s="1"/>
      <c r="K57" s="1"/>
      <c r="L57" s="3"/>
      <c r="M57" s="94" t="s">
        <v>76</v>
      </c>
      <c r="N57" s="94" t="s">
        <v>130</v>
      </c>
      <c r="O57" s="87"/>
      <c r="P57" s="87"/>
      <c r="Q57" s="87"/>
      <c r="R57" s="87"/>
      <c r="S57" s="87"/>
      <c r="T57" s="87"/>
      <c r="U57" s="87"/>
      <c r="V57" s="87"/>
      <c r="W57" s="87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2:44" x14ac:dyDescent="0.25">
      <c r="B58" s="18"/>
      <c r="G58" s="1"/>
      <c r="H58" s="1"/>
      <c r="I58" s="1"/>
      <c r="J58" s="1"/>
      <c r="K58" s="1"/>
      <c r="L58" s="3"/>
      <c r="M58" s="94"/>
      <c r="N58" s="94"/>
      <c r="O58" s="87"/>
      <c r="P58" s="87"/>
      <c r="Q58" s="87"/>
      <c r="R58" s="87"/>
      <c r="S58" s="87"/>
      <c r="T58" s="87"/>
      <c r="U58" s="87"/>
      <c r="V58" s="87"/>
      <c r="W58" s="87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2:44" x14ac:dyDescent="0.25">
      <c r="B59" s="18" t="s">
        <v>159</v>
      </c>
      <c r="G59" s="1"/>
      <c r="H59" s="1"/>
      <c r="I59" s="1"/>
      <c r="J59" s="1"/>
      <c r="K59" s="1"/>
      <c r="L59" s="3"/>
      <c r="M59" s="94"/>
      <c r="N59" s="94"/>
      <c r="O59" s="87"/>
      <c r="P59" s="87"/>
      <c r="Q59" s="87"/>
      <c r="R59" s="87"/>
      <c r="S59" s="87"/>
      <c r="T59" s="87"/>
      <c r="U59" s="87"/>
      <c r="V59" s="87"/>
      <c r="W59" s="87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2:44" x14ac:dyDescent="0.25">
      <c r="G60" s="1"/>
      <c r="H60" s="1"/>
      <c r="I60" s="1"/>
      <c r="J60" s="1"/>
      <c r="K60" s="1"/>
      <c r="L60" s="1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2:44" x14ac:dyDescent="0.25">
      <c r="B61" s="2" t="s">
        <v>55</v>
      </c>
      <c r="C61" s="2"/>
      <c r="D61" s="2"/>
      <c r="E61" s="2"/>
      <c r="F61" s="2"/>
      <c r="G61" s="3">
        <f>G8+G16</f>
        <v>9824282.8399999999</v>
      </c>
      <c r="H61" s="3">
        <f>H8+H16</f>
        <v>10431895.430000002</v>
      </c>
      <c r="I61" s="3">
        <f>I8+I16</f>
        <v>10628507.120000001</v>
      </c>
      <c r="J61" s="3">
        <f>J8+J16</f>
        <v>10470691.670000002</v>
      </c>
      <c r="K61" s="3">
        <f>K8+K16</f>
        <v>9001386.9808999989</v>
      </c>
      <c r="L61" s="3"/>
      <c r="M61" s="119">
        <f>(K61)</f>
        <v>9001386.9808999989</v>
      </c>
      <c r="N61" s="89">
        <f>M61*N$56</f>
        <v>405062.41414049995</v>
      </c>
      <c r="O61" s="89">
        <f>(N61/N$65)*$N$67</f>
        <v>-12954.73002810529</v>
      </c>
      <c r="P61" s="89">
        <f>N61+O61</f>
        <v>392107.68411239464</v>
      </c>
      <c r="Q61" s="89"/>
      <c r="R61" s="89"/>
      <c r="S61" s="89"/>
      <c r="T61" s="89"/>
      <c r="U61" s="89"/>
      <c r="V61" s="89"/>
      <c r="W61" s="89"/>
      <c r="X61" s="3"/>
      <c r="Y61" s="3"/>
      <c r="Z61" s="3"/>
      <c r="AA61" s="3"/>
      <c r="AB61" s="3"/>
      <c r="AC61" s="3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2:44" x14ac:dyDescent="0.25">
      <c r="B62" s="2" t="s">
        <v>58</v>
      </c>
      <c r="C62" s="2"/>
      <c r="D62" s="2"/>
      <c r="E62" s="2"/>
      <c r="F62" s="2"/>
      <c r="G62" s="3">
        <f>G18</f>
        <v>1129326.5</v>
      </c>
      <c r="H62" s="3">
        <f>H18</f>
        <v>1204305.17</v>
      </c>
      <c r="I62" s="3">
        <f>I18</f>
        <v>1271474.69</v>
      </c>
      <c r="J62" s="3">
        <f>J18</f>
        <v>1258447.23</v>
      </c>
      <c r="K62" s="3">
        <f t="shared" ref="K62" si="1">K18</f>
        <v>1083351.3802999998</v>
      </c>
      <c r="L62" s="3"/>
      <c r="M62" s="119">
        <f>(K62)-L62</f>
        <v>1083351.3802999998</v>
      </c>
      <c r="N62" s="89">
        <f>M62*N$56</f>
        <v>48750.812113499989</v>
      </c>
      <c r="O62" s="89">
        <f>(N62/N$65)*$N$67</f>
        <v>-1559.1513493577727</v>
      </c>
      <c r="P62" s="89">
        <f>N62+O62</f>
        <v>47191.660764142216</v>
      </c>
      <c r="Q62" s="89" t="s">
        <v>137</v>
      </c>
      <c r="R62" s="89"/>
      <c r="S62" s="89"/>
      <c r="T62" s="89"/>
      <c r="U62" s="89"/>
      <c r="V62" s="89"/>
      <c r="W62" s="89"/>
      <c r="X62" s="3"/>
      <c r="Y62" s="3"/>
      <c r="Z62" s="3"/>
      <c r="AA62" s="3"/>
      <c r="AB62" s="3"/>
      <c r="AC62" s="3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2:44" x14ac:dyDescent="0.25">
      <c r="B63" s="2" t="s">
        <v>77</v>
      </c>
      <c r="C63" s="2"/>
      <c r="D63" s="2"/>
      <c r="E63" s="2"/>
      <c r="F63" s="2"/>
      <c r="G63" s="3">
        <f>G20</f>
        <v>162655.96</v>
      </c>
      <c r="H63" s="3">
        <f>H20</f>
        <v>173455.07800000001</v>
      </c>
      <c r="I63" s="3">
        <f>I20</f>
        <v>184061.36</v>
      </c>
      <c r="J63" s="3">
        <f>J20</f>
        <v>182175.48</v>
      </c>
      <c r="K63" s="3">
        <f t="shared" ref="K63" si="2">K20</f>
        <v>159651.78235999998</v>
      </c>
      <c r="L63" s="3"/>
      <c r="M63" s="119">
        <f>(K63)-L63</f>
        <v>159651.78235999998</v>
      </c>
      <c r="N63" s="89">
        <f>M63*N$56</f>
        <v>7184.3302061999993</v>
      </c>
      <c r="O63" s="89">
        <f>(N63/N$65)*$N$67</f>
        <v>-229.76967253693496</v>
      </c>
      <c r="P63" s="89">
        <f>N63+O63</f>
        <v>6954.5605336630642</v>
      </c>
      <c r="Q63" s="89" t="s">
        <v>137</v>
      </c>
      <c r="R63" s="89"/>
      <c r="S63" s="89"/>
      <c r="T63" s="89"/>
      <c r="U63" s="89"/>
      <c r="V63" s="89"/>
      <c r="W63" s="89"/>
      <c r="X63" s="3"/>
      <c r="Y63" s="3"/>
      <c r="Z63" s="3"/>
      <c r="AA63" s="3"/>
      <c r="AB63" s="3"/>
      <c r="AC63" s="3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2:44" x14ac:dyDescent="0.25">
      <c r="B64" s="2"/>
      <c r="C64" s="2"/>
      <c r="D64" s="2"/>
      <c r="E64" s="2"/>
      <c r="F64" s="2"/>
      <c r="G64" s="3"/>
      <c r="H64" s="3"/>
      <c r="I64" s="3"/>
      <c r="J64" s="3"/>
      <c r="K64" s="3"/>
      <c r="L64" s="3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3"/>
      <c r="Y64" s="3"/>
      <c r="Z64" s="3"/>
      <c r="AA64" s="3"/>
      <c r="AB64" s="3"/>
      <c r="AC64" s="3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2:44" x14ac:dyDescent="0.25">
      <c r="B65" s="2" t="s">
        <v>60</v>
      </c>
      <c r="C65" s="2"/>
      <c r="D65" s="2"/>
      <c r="E65" s="2"/>
      <c r="F65" s="2"/>
      <c r="G65" s="3">
        <f>SUM(G61:G64)</f>
        <v>11116265.300000001</v>
      </c>
      <c r="H65" s="3">
        <f>SUM(H61:H64)</f>
        <v>11809655.678000001</v>
      </c>
      <c r="I65" s="3">
        <f>SUM(I61:I64)</f>
        <v>12084043.17</v>
      </c>
      <c r="J65" s="3">
        <f>SUM(J61:J64)</f>
        <v>11911314.380000003</v>
      </c>
      <c r="K65" s="3">
        <f>SUM(K61:K64)</f>
        <v>10244390.14356</v>
      </c>
      <c r="L65" s="3"/>
      <c r="M65" s="89">
        <f>SUM(M61:M64)</f>
        <v>10244390.14356</v>
      </c>
      <c r="N65" s="89">
        <f>M65*N56</f>
        <v>460997.55646019999</v>
      </c>
      <c r="O65" s="89">
        <f>SUM(O61:O63)</f>
        <v>-14743.651049999999</v>
      </c>
      <c r="P65" s="89">
        <f>SUM(P61:P63)</f>
        <v>446253.90541019995</v>
      </c>
      <c r="Q65" s="89"/>
      <c r="R65" s="89"/>
      <c r="S65" s="89"/>
      <c r="T65" s="89"/>
      <c r="U65" s="89"/>
      <c r="V65" s="89"/>
      <c r="W65" s="89"/>
      <c r="X65" s="3"/>
      <c r="Y65" s="3"/>
      <c r="Z65" s="3"/>
      <c r="AA65" s="3"/>
      <c r="AB65" s="3"/>
      <c r="AC65" s="3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2:44" x14ac:dyDescent="0.25">
      <c r="B66" s="2"/>
      <c r="C66" s="2"/>
      <c r="D66" s="2"/>
      <c r="E66" s="2"/>
      <c r="F66" s="2"/>
      <c r="G66" s="3"/>
      <c r="H66" s="3"/>
      <c r="I66" s="3"/>
      <c r="J66" s="3"/>
      <c r="K66" s="3"/>
      <c r="L66" s="3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3"/>
      <c r="Y66" s="3"/>
      <c r="Z66" s="3"/>
      <c r="AA66" s="3"/>
      <c r="AB66" s="3"/>
      <c r="AC66" s="3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2:44" x14ac:dyDescent="0.25">
      <c r="B67" s="2" t="s">
        <v>120</v>
      </c>
      <c r="C67" s="2"/>
      <c r="D67" s="2"/>
      <c r="E67" s="2"/>
      <c r="F67" s="2"/>
      <c r="G67" s="3">
        <f>-G51</f>
        <v>-23548.61</v>
      </c>
      <c r="H67" s="3">
        <f>-(G51+H51)</f>
        <v>-40759.740000000005</v>
      </c>
      <c r="I67" s="3">
        <f>-(G51+H51+I51)</f>
        <v>-54938.61</v>
      </c>
      <c r="J67" s="3">
        <f>-(G51+H51+I51+J51)</f>
        <v>-68533.820000000007</v>
      </c>
      <c r="K67" s="3">
        <f>-(K51)</f>
        <v>-327636.69</v>
      </c>
      <c r="L67" s="3"/>
      <c r="M67" s="119">
        <f>K67</f>
        <v>-327636.69</v>
      </c>
      <c r="N67" s="89">
        <f>M67*N56</f>
        <v>-14743.65105</v>
      </c>
      <c r="O67" s="89"/>
      <c r="P67" s="90"/>
      <c r="Q67" s="89">
        <f>P61+P62+P63</f>
        <v>446253.90541019995</v>
      </c>
      <c r="R67" s="89"/>
      <c r="S67" s="89"/>
      <c r="T67" s="89"/>
      <c r="U67" s="89"/>
      <c r="V67" s="89"/>
      <c r="W67" s="89"/>
      <c r="X67" s="3"/>
      <c r="Y67" s="3"/>
      <c r="Z67" s="3"/>
      <c r="AA67" s="3"/>
      <c r="AB67" s="3"/>
      <c r="AC67" s="3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2:44" x14ac:dyDescent="0.25">
      <c r="G68" s="1"/>
      <c r="H68" s="1"/>
      <c r="I68" s="1"/>
      <c r="J68" s="1"/>
      <c r="K68" s="1"/>
      <c r="L68" s="1"/>
      <c r="M68" s="87"/>
      <c r="N68" s="87"/>
      <c r="O68" s="89"/>
      <c r="P68" s="93"/>
      <c r="Q68" s="87"/>
      <c r="R68" s="87"/>
      <c r="S68" s="87"/>
      <c r="T68" s="87"/>
      <c r="U68" s="87"/>
      <c r="V68" s="87"/>
      <c r="W68" s="87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2:44" ht="13.8" thickBot="1" x14ac:dyDescent="0.3">
      <c r="B69" s="2" t="s">
        <v>151</v>
      </c>
      <c r="G69" s="3">
        <f>SUM(G65:G67)</f>
        <v>11092716.690000001</v>
      </c>
      <c r="H69" s="3">
        <f>SUM(H65:H67)</f>
        <v>11768895.938000001</v>
      </c>
      <c r="I69" s="3">
        <f>SUM(I65:I67)</f>
        <v>12029104.560000001</v>
      </c>
      <c r="J69" s="3">
        <f>SUM(J65:J67)</f>
        <v>11842780.560000002</v>
      </c>
      <c r="K69" s="3">
        <f>SUM(K65:K67)</f>
        <v>9916753.4535600003</v>
      </c>
      <c r="L69" s="3"/>
      <c r="M69" s="89">
        <f>SUM(M65:M67)</f>
        <v>9916753.4535600003</v>
      </c>
      <c r="N69" s="89">
        <f>M69*N56</f>
        <v>446253.90541020001</v>
      </c>
      <c r="O69" s="87"/>
      <c r="P69" s="93"/>
      <c r="Q69" s="87"/>
      <c r="R69" s="87"/>
      <c r="S69" s="87"/>
      <c r="T69" s="87"/>
      <c r="U69" s="87"/>
      <c r="V69" s="87"/>
      <c r="W69" s="87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2:44" x14ac:dyDescent="0.25">
      <c r="B70" s="2"/>
      <c r="G70" s="3"/>
      <c r="H70" s="3"/>
      <c r="I70" s="3"/>
      <c r="J70" s="3"/>
      <c r="K70" s="3"/>
      <c r="L70" s="3"/>
      <c r="M70" s="89"/>
      <c r="N70" s="89"/>
      <c r="O70" s="87"/>
      <c r="P70" s="95">
        <f>P61+P62+P63+N81+N82+N88+N83+N84</f>
        <v>591696.65440689994</v>
      </c>
      <c r="Q70" s="96" t="s">
        <v>160</v>
      </c>
      <c r="R70" s="87"/>
      <c r="S70" s="87"/>
      <c r="T70" s="87"/>
      <c r="U70" s="87"/>
      <c r="V70" s="87"/>
      <c r="W70" s="87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2:44" x14ac:dyDescent="0.25">
      <c r="G71" s="1"/>
      <c r="H71" s="1"/>
      <c r="I71" s="1"/>
      <c r="J71" s="1"/>
      <c r="K71" s="1"/>
      <c r="L71" s="1"/>
      <c r="M71" s="97" t="s">
        <v>149</v>
      </c>
      <c r="N71" s="97">
        <f>SUM(N65:N67)</f>
        <v>446253.90541020001</v>
      </c>
      <c r="O71" s="87"/>
      <c r="P71" s="98">
        <f>N72+N76+O89</f>
        <v>372949.93</v>
      </c>
      <c r="Q71" s="99" t="s">
        <v>166</v>
      </c>
      <c r="R71" s="87"/>
      <c r="S71" s="87"/>
      <c r="T71" s="87"/>
      <c r="U71" s="87"/>
      <c r="V71" s="87"/>
      <c r="W71" s="87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2:44" x14ac:dyDescent="0.25">
      <c r="G72" s="1"/>
      <c r="H72" s="1"/>
      <c r="I72" s="1"/>
      <c r="J72" s="1"/>
      <c r="K72" s="1"/>
      <c r="L72" s="1"/>
      <c r="M72" s="97" t="s">
        <v>138</v>
      </c>
      <c r="N72" s="97">
        <f>M51</f>
        <v>327636.69</v>
      </c>
      <c r="O72" s="87"/>
      <c r="P72" s="98"/>
      <c r="Q72" s="100"/>
      <c r="R72" s="87"/>
      <c r="S72" s="87"/>
      <c r="T72" s="87"/>
      <c r="U72" s="87"/>
      <c r="V72" s="87"/>
      <c r="W72" s="87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2:44" x14ac:dyDescent="0.25">
      <c r="G73" s="1"/>
      <c r="H73" s="1"/>
      <c r="I73" s="1"/>
      <c r="J73" s="1"/>
      <c r="K73" s="1"/>
      <c r="L73" s="1"/>
      <c r="M73" s="97" t="s">
        <v>40</v>
      </c>
      <c r="N73" s="97">
        <f>SUM(N71:N72)</f>
        <v>773890.59541020007</v>
      </c>
      <c r="O73" s="87"/>
      <c r="P73" s="101">
        <f>SUM(P70:P72)</f>
        <v>964646.58440689999</v>
      </c>
      <c r="Q73" s="99"/>
      <c r="R73" s="87"/>
      <c r="S73" s="87"/>
      <c r="T73" s="87"/>
      <c r="U73" s="87"/>
      <c r="V73" s="87"/>
      <c r="W73" s="87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2:44" ht="13.8" thickBot="1" x14ac:dyDescent="0.3">
      <c r="G74" s="1"/>
      <c r="H74" s="1"/>
      <c r="I74" s="1"/>
      <c r="J74" s="1"/>
      <c r="K74" s="1"/>
      <c r="L74" s="1"/>
      <c r="M74" s="87"/>
      <c r="N74" s="102"/>
      <c r="O74" s="87"/>
      <c r="P74" s="103"/>
      <c r="Q74" s="104"/>
      <c r="R74" s="87"/>
      <c r="S74" s="87"/>
      <c r="T74" s="87"/>
      <c r="U74" s="87"/>
      <c r="V74" s="87"/>
      <c r="W74" s="87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2:44" x14ac:dyDescent="0.25">
      <c r="G75" s="1"/>
      <c r="H75" s="1"/>
      <c r="I75" s="1"/>
      <c r="J75" s="1"/>
      <c r="K75" s="1"/>
      <c r="L75" s="1"/>
      <c r="M75" s="87"/>
      <c r="N75" s="102"/>
      <c r="O75" s="87"/>
      <c r="P75" s="87"/>
      <c r="Q75" s="87"/>
      <c r="R75" s="87"/>
      <c r="S75" s="87"/>
      <c r="T75" s="87"/>
      <c r="U75" s="87"/>
      <c r="V75" s="87"/>
      <c r="W75" s="87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2:44" x14ac:dyDescent="0.25">
      <c r="B76" s="2" t="s">
        <v>139</v>
      </c>
      <c r="C76" s="2"/>
      <c r="D76" s="2"/>
      <c r="E76" s="2"/>
      <c r="F76" s="2"/>
      <c r="G76" s="3">
        <f>G40</f>
        <v>0</v>
      </c>
      <c r="H76" s="3">
        <f>H40</f>
        <v>0</v>
      </c>
      <c r="I76" s="3">
        <f>I40</f>
        <v>0</v>
      </c>
      <c r="J76" s="3">
        <f>J40</f>
        <v>0</v>
      </c>
      <c r="K76" s="3">
        <f t="shared" ref="K76" si="3">K40</f>
        <v>0</v>
      </c>
      <c r="L76" s="3"/>
      <c r="M76" s="89">
        <f>(G76+H76+I76+J76)/4</f>
        <v>0</v>
      </c>
      <c r="N76" s="89">
        <v>0</v>
      </c>
      <c r="O76" s="89" t="s">
        <v>207</v>
      </c>
      <c r="P76" s="87"/>
      <c r="Q76" s="87"/>
      <c r="R76" s="87"/>
      <c r="S76" s="87"/>
      <c r="T76" s="87"/>
      <c r="U76" s="87"/>
      <c r="V76" s="87"/>
      <c r="W76" s="87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2:44" x14ac:dyDescent="0.25">
      <c r="B77" s="2" t="s">
        <v>56</v>
      </c>
      <c r="C77" s="2"/>
      <c r="D77" s="2"/>
      <c r="E77" s="2"/>
      <c r="F77" s="2"/>
      <c r="G77" s="3">
        <f>G22</f>
        <v>867044.78</v>
      </c>
      <c r="H77" s="3">
        <f>H22</f>
        <v>924609.94</v>
      </c>
      <c r="I77" s="3">
        <f>I22</f>
        <v>981147.2</v>
      </c>
      <c r="J77" s="3">
        <f>J22</f>
        <v>971094.41</v>
      </c>
      <c r="K77" s="3">
        <f t="shared" ref="K77" si="4">K22</f>
        <v>843873.70675999986</v>
      </c>
      <c r="L77" s="3"/>
      <c r="M77" s="119">
        <f>(K77)-L77</f>
        <v>843873.70675999986</v>
      </c>
      <c r="N77" s="89">
        <v>26389.84</v>
      </c>
      <c r="O77" s="89" t="s">
        <v>161</v>
      </c>
      <c r="P77" s="89"/>
      <c r="Q77" s="89"/>
      <c r="R77" s="89"/>
      <c r="S77" s="89"/>
      <c r="T77" s="89"/>
      <c r="U77" s="89"/>
      <c r="V77" s="89"/>
      <c r="W77" s="89"/>
      <c r="X77" s="3"/>
      <c r="Y77" s="3"/>
      <c r="Z77" s="3"/>
      <c r="AA77" s="3"/>
      <c r="AB77" s="3"/>
      <c r="AC77" s="3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2:44" x14ac:dyDescent="0.25">
      <c r="B78" s="2" t="s">
        <v>53</v>
      </c>
      <c r="C78" s="2"/>
      <c r="D78" s="2"/>
      <c r="E78" s="2"/>
      <c r="F78" s="2"/>
      <c r="G78" s="3">
        <f>G24</f>
        <v>110853.77</v>
      </c>
      <c r="H78" s="3">
        <f>H24</f>
        <v>118213.62</v>
      </c>
      <c r="I78" s="3">
        <f>I24</f>
        <v>125442.04</v>
      </c>
      <c r="J78" s="3">
        <f>J24</f>
        <v>124156.77</v>
      </c>
      <c r="K78" s="3">
        <f>K24</f>
        <v>102633.28865999998</v>
      </c>
      <c r="L78" s="3"/>
      <c r="M78" s="119">
        <f>(K78)-L78</f>
        <v>102633.28865999998</v>
      </c>
      <c r="N78" s="89">
        <v>3593.45</v>
      </c>
      <c r="O78" s="89" t="s">
        <v>162</v>
      </c>
      <c r="P78" s="89"/>
      <c r="Q78" s="89"/>
      <c r="R78" s="89"/>
      <c r="S78" s="89"/>
      <c r="T78" s="89"/>
      <c r="U78" s="89"/>
      <c r="V78" s="89"/>
      <c r="W78" s="89"/>
      <c r="X78" s="3"/>
      <c r="Y78" s="3"/>
      <c r="Z78" s="3"/>
      <c r="AA78" s="3"/>
      <c r="AB78" s="3"/>
      <c r="AC78" s="3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2:44" x14ac:dyDescent="0.25">
      <c r="B79" s="2"/>
      <c r="C79" s="2"/>
      <c r="D79" s="2"/>
      <c r="E79" s="2"/>
      <c r="F79" s="2"/>
      <c r="G79" s="3"/>
      <c r="H79" s="3"/>
      <c r="I79" s="3"/>
      <c r="J79" s="3"/>
      <c r="K79" s="3"/>
      <c r="L79" s="3"/>
      <c r="M79" s="89"/>
      <c r="N79" s="89"/>
      <c r="O79" s="89"/>
      <c r="P79" s="87"/>
      <c r="Q79" s="87"/>
      <c r="R79" s="87"/>
      <c r="S79" s="87"/>
      <c r="T79" s="87"/>
      <c r="U79" s="87"/>
      <c r="V79" s="87"/>
      <c r="W79" s="87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2:44" x14ac:dyDescent="0.25">
      <c r="B80" s="2"/>
      <c r="C80" s="2"/>
      <c r="D80" s="2"/>
      <c r="E80" s="2"/>
      <c r="F80" s="2"/>
      <c r="G80" s="3"/>
      <c r="H80" s="3"/>
      <c r="I80" s="3"/>
      <c r="J80" s="3"/>
      <c r="K80" s="3"/>
      <c r="L80" s="3"/>
      <c r="M80" s="89"/>
      <c r="N80" s="89"/>
      <c r="O80" s="89"/>
      <c r="P80" s="127"/>
      <c r="Q80" s="87"/>
      <c r="R80" s="87"/>
      <c r="S80" s="87"/>
      <c r="T80" s="87"/>
      <c r="U80" s="87"/>
      <c r="V80" s="87"/>
      <c r="W80" s="87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2:44" x14ac:dyDescent="0.25">
      <c r="B81" s="2" t="s">
        <v>121</v>
      </c>
      <c r="G81" s="3">
        <f>G30</f>
        <v>60032.78</v>
      </c>
      <c r="H81" s="3">
        <f>H30</f>
        <v>64018.5</v>
      </c>
      <c r="I81" s="3">
        <f>I30</f>
        <v>67933.05</v>
      </c>
      <c r="J81" s="3">
        <f>J30</f>
        <v>67237.009999999995</v>
      </c>
      <c r="K81" s="3">
        <f t="shared" ref="K81" si="5">K30</f>
        <v>57018.493699999992</v>
      </c>
      <c r="L81" s="3"/>
      <c r="M81" s="119">
        <f>(K81)</f>
        <v>57018.493699999992</v>
      </c>
      <c r="N81" s="89">
        <f>M81*0.025</f>
        <v>1425.4623425</v>
      </c>
      <c r="O81" s="87" t="s">
        <v>153</v>
      </c>
      <c r="P81" s="87"/>
      <c r="Q81" s="87"/>
      <c r="R81" s="87"/>
      <c r="S81" s="87"/>
      <c r="T81" s="87"/>
      <c r="U81" s="87"/>
      <c r="V81" s="87"/>
      <c r="W81" s="87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2:44" x14ac:dyDescent="0.25">
      <c r="B82" s="2" t="s">
        <v>122</v>
      </c>
      <c r="G82" s="3">
        <f>G32</f>
        <v>164936.54</v>
      </c>
      <c r="H82" s="3">
        <f>H32</f>
        <v>175887.07</v>
      </c>
      <c r="I82" s="3">
        <f>I32</f>
        <v>186642.07</v>
      </c>
      <c r="J82" s="3">
        <f>J32</f>
        <v>184729.74</v>
      </c>
      <c r="K82" s="3">
        <f t="shared" ref="K82" si="6">K32</f>
        <v>159651.78235999998</v>
      </c>
      <c r="L82" s="3"/>
      <c r="M82" s="119">
        <f>(K82)</f>
        <v>159651.78235999998</v>
      </c>
      <c r="N82" s="89">
        <f>M82*N$56</f>
        <v>7184.3302061999993</v>
      </c>
      <c r="O82" s="102" t="s">
        <v>156</v>
      </c>
      <c r="P82" s="87"/>
      <c r="Q82" s="87"/>
      <c r="R82" s="87"/>
      <c r="S82" s="87"/>
      <c r="T82" s="87"/>
      <c r="U82" s="87"/>
      <c r="V82" s="87"/>
      <c r="W82" s="87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2:44" ht="14.4" x14ac:dyDescent="0.3">
      <c r="B83" s="29" t="s">
        <v>131</v>
      </c>
      <c r="G83" s="3">
        <f>G26</f>
        <v>14718.49</v>
      </c>
      <c r="H83" s="3">
        <f>H26</f>
        <v>15695.67</v>
      </c>
      <c r="I83" s="3">
        <f>I26</f>
        <v>16655.419999999998</v>
      </c>
      <c r="J83" s="3">
        <f>J26</f>
        <v>16484.77</v>
      </c>
      <c r="K83" s="3">
        <f t="shared" ref="K83" si="7">K26</f>
        <v>11403.698739999998</v>
      </c>
      <c r="L83" s="3"/>
      <c r="M83" s="119">
        <f>(K83)</f>
        <v>11403.698739999998</v>
      </c>
      <c r="N83" s="89">
        <f>M83*0.05</f>
        <v>570.18493699999988</v>
      </c>
      <c r="O83" s="87" t="s">
        <v>154</v>
      </c>
      <c r="P83" s="87"/>
      <c r="Q83" s="87"/>
      <c r="R83" s="87"/>
      <c r="S83" s="87"/>
      <c r="T83" s="87"/>
      <c r="U83" s="87"/>
      <c r="V83" s="87"/>
      <c r="W83" s="87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2:44" ht="14.4" x14ac:dyDescent="0.3">
      <c r="B84" s="29" t="s">
        <v>175</v>
      </c>
      <c r="G84" s="3">
        <f>G28</f>
        <v>37331.65</v>
      </c>
      <c r="H84" s="3">
        <f>H28</f>
        <v>39810.19</v>
      </c>
      <c r="I84" s="3">
        <f>I28</f>
        <v>42244.47</v>
      </c>
      <c r="J84" s="3">
        <f>J28</f>
        <v>41811.629999999997</v>
      </c>
      <c r="K84" s="3">
        <f t="shared" ref="K84" si="8">K28</f>
        <v>34211.096219999992</v>
      </c>
      <c r="L84" s="3"/>
      <c r="M84" s="119">
        <f>(K84)</f>
        <v>34211.096219999992</v>
      </c>
      <c r="N84" s="89">
        <f>M84*0.05</f>
        <v>1710.5548109999997</v>
      </c>
      <c r="O84" s="102" t="s">
        <v>176</v>
      </c>
      <c r="P84" s="87"/>
      <c r="Q84" s="87"/>
      <c r="R84" s="87"/>
      <c r="S84" s="87"/>
      <c r="T84" s="87"/>
      <c r="U84" s="87"/>
      <c r="V84" s="87"/>
      <c r="W84" s="87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2:44" ht="14.4" x14ac:dyDescent="0.3">
      <c r="B85" s="29"/>
      <c r="G85" s="3"/>
      <c r="H85" s="3"/>
      <c r="I85" s="3"/>
      <c r="J85" s="3"/>
      <c r="K85" s="3"/>
      <c r="L85" s="3"/>
      <c r="M85" s="89"/>
      <c r="N85" s="89"/>
      <c r="O85" s="87"/>
      <c r="P85" s="87"/>
      <c r="Q85" s="87"/>
      <c r="R85" s="87"/>
      <c r="S85" s="87"/>
      <c r="T85" s="87"/>
      <c r="U85" s="87"/>
      <c r="V85" s="87"/>
      <c r="W85" s="87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2:44" x14ac:dyDescent="0.25">
      <c r="B86" s="2" t="s">
        <v>54</v>
      </c>
      <c r="C86" s="2"/>
      <c r="D86" s="2"/>
      <c r="E86" s="2"/>
      <c r="F86" s="2"/>
      <c r="G86" s="3">
        <f>G38</f>
        <v>2542532.0300000003</v>
      </c>
      <c r="H86" s="3">
        <f>H38</f>
        <v>2790786.94</v>
      </c>
      <c r="I86" s="3">
        <f>I38</f>
        <v>2810266.87</v>
      </c>
      <c r="J86" s="3">
        <f>J38</f>
        <v>2719231.57</v>
      </c>
      <c r="K86" s="3">
        <f t="shared" ref="K86" si="9">K38</f>
        <v>3035362.5</v>
      </c>
      <c r="L86" s="3"/>
      <c r="M86" s="119">
        <f>(K86)</f>
        <v>3035362.5</v>
      </c>
      <c r="N86" s="89">
        <f>M86*N$56</f>
        <v>136591.3125</v>
      </c>
      <c r="O86" s="89"/>
      <c r="P86" s="89"/>
      <c r="Q86" s="89"/>
      <c r="R86" s="89"/>
      <c r="S86" s="89"/>
      <c r="T86" s="89"/>
      <c r="U86" s="89"/>
      <c r="V86" s="89"/>
      <c r="W86" s="89"/>
      <c r="X86" s="3"/>
      <c r="Y86" s="3"/>
      <c r="Z86" s="3"/>
      <c r="AA86" s="3"/>
      <c r="AB86" s="3"/>
      <c r="AC86" s="3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2:44" x14ac:dyDescent="0.25">
      <c r="B87" s="2"/>
      <c r="C87" s="2"/>
      <c r="D87" s="2"/>
      <c r="E87" s="2"/>
      <c r="F87" s="2"/>
      <c r="G87" s="3"/>
      <c r="H87" s="3"/>
      <c r="I87" s="3"/>
      <c r="J87" s="3"/>
      <c r="K87" s="3"/>
      <c r="L87" s="3"/>
      <c r="M87" s="89">
        <f>-M98</f>
        <v>-45313.24</v>
      </c>
      <c r="N87" s="89">
        <f>M98*-N56</f>
        <v>-2039.0957999999998</v>
      </c>
      <c r="O87" s="87"/>
      <c r="P87" s="89"/>
      <c r="Q87" s="89"/>
      <c r="R87" s="89"/>
      <c r="S87" s="89"/>
      <c r="T87" s="89"/>
      <c r="U87" s="89"/>
      <c r="V87" s="89"/>
      <c r="W87" s="89"/>
      <c r="X87" s="3"/>
      <c r="Y87" s="3"/>
      <c r="Z87" s="3"/>
      <c r="AA87" s="3"/>
      <c r="AB87" s="3"/>
      <c r="AC87" s="3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2:44" x14ac:dyDescent="0.25">
      <c r="B88" s="2"/>
      <c r="C88" s="2"/>
      <c r="D88" s="2"/>
      <c r="E88" s="2"/>
      <c r="F88" s="2"/>
      <c r="G88" s="3"/>
      <c r="H88" s="3"/>
      <c r="I88" s="3"/>
      <c r="J88" s="3"/>
      <c r="K88" s="3"/>
      <c r="L88" s="3"/>
      <c r="M88" s="87">
        <f>SUM(M86:M87)</f>
        <v>2990049.26</v>
      </c>
      <c r="N88" s="89">
        <f>M88*N$56</f>
        <v>134552.21669999999</v>
      </c>
      <c r="O88" s="87">
        <f>N86+N87</f>
        <v>134552.21669999999</v>
      </c>
      <c r="P88" s="89"/>
      <c r="Q88" s="89"/>
      <c r="R88" s="89"/>
      <c r="S88" s="89"/>
      <c r="T88" s="89"/>
      <c r="U88" s="89"/>
      <c r="V88" s="89"/>
      <c r="W88" s="89"/>
      <c r="X88" s="3"/>
      <c r="Y88" s="3"/>
      <c r="Z88" s="3"/>
      <c r="AA88" s="3"/>
      <c r="AB88" s="3"/>
      <c r="AC88" s="3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2:44" x14ac:dyDescent="0.25">
      <c r="G89" s="3"/>
      <c r="H89" s="3"/>
      <c r="I89" s="3"/>
      <c r="J89" s="3"/>
      <c r="K89" s="3"/>
      <c r="L89" s="3"/>
      <c r="M89" s="90"/>
      <c r="N89" s="90"/>
      <c r="O89" s="87">
        <f>M98</f>
        <v>45313.24</v>
      </c>
      <c r="P89" s="87"/>
      <c r="Q89" s="87"/>
      <c r="R89" s="87"/>
      <c r="S89" s="87"/>
      <c r="T89" s="87"/>
      <c r="U89" s="87"/>
      <c r="V89" s="87"/>
      <c r="W89" s="87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2:44" x14ac:dyDescent="0.25">
      <c r="B90" s="2" t="s">
        <v>123</v>
      </c>
      <c r="G90" s="3">
        <f>G65+G76+G81+G82+G83+G86+G77+G78+G79+G84</f>
        <v>14913715.34</v>
      </c>
      <c r="H90" s="3">
        <f>H65+H76+H81+H82+H83+H86+H77+H78+H79+H84</f>
        <v>15938677.607999999</v>
      </c>
      <c r="I90" s="3">
        <f>I65+I76+I81+I82+I83+I86+I77+I78+I79+I84</f>
        <v>16314374.290000001</v>
      </c>
      <c r="J90" s="3">
        <f>J65+J76+J81+J82+J83+J86+J77+J78+J79+J84</f>
        <v>16036060.280000003</v>
      </c>
      <c r="K90" s="3">
        <f t="shared" ref="K90" si="10">K65+K76+K81+K82+K83+K86+K77+K78+K79+K84</f>
        <v>14488544.709999999</v>
      </c>
      <c r="L90" s="1"/>
      <c r="M90" s="90"/>
      <c r="N90" s="90"/>
      <c r="O90" s="87">
        <f>SUM(O88:O89)</f>
        <v>179865.45669999998</v>
      </c>
      <c r="P90" s="87"/>
      <c r="Q90" s="87"/>
      <c r="R90" s="87"/>
      <c r="S90" s="87"/>
      <c r="T90" s="87"/>
      <c r="U90" s="87"/>
      <c r="V90" s="87"/>
      <c r="W90" s="87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2:44" x14ac:dyDescent="0.25">
      <c r="G91" s="3"/>
      <c r="H91" s="3"/>
      <c r="I91" s="3"/>
      <c r="J91" s="3"/>
      <c r="K91" s="3"/>
      <c r="L91" s="1"/>
      <c r="M91" s="87"/>
      <c r="N91" s="87"/>
      <c r="O91" s="90"/>
      <c r="P91" s="87"/>
      <c r="Q91" s="87"/>
      <c r="R91" s="87"/>
      <c r="S91" s="87"/>
      <c r="T91" s="87"/>
      <c r="U91" s="87"/>
      <c r="V91" s="87"/>
      <c r="W91" s="87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2:44" x14ac:dyDescent="0.25">
      <c r="B92" s="2" t="s">
        <v>124</v>
      </c>
      <c r="G92" s="3">
        <f>G45</f>
        <v>14913715.34</v>
      </c>
      <c r="H92" s="3">
        <f>H45</f>
        <v>15938677.609999998</v>
      </c>
      <c r="I92" s="3">
        <f>I45</f>
        <v>16314374.289999999</v>
      </c>
      <c r="J92" s="3">
        <f>J45</f>
        <v>16036060.280000001</v>
      </c>
      <c r="K92" s="3">
        <f t="shared" ref="K92" si="11">K45</f>
        <v>14489294.710000001</v>
      </c>
      <c r="L92" s="1"/>
      <c r="M92" s="87"/>
      <c r="N92" s="102"/>
      <c r="O92" s="93"/>
      <c r="P92" s="87"/>
      <c r="Q92" s="87"/>
      <c r="R92" s="87"/>
      <c r="S92" s="87"/>
      <c r="T92" s="87"/>
      <c r="U92" s="87"/>
      <c r="V92" s="87"/>
      <c r="W92" s="87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2:44" x14ac:dyDescent="0.25">
      <c r="G93" s="1"/>
      <c r="H93" s="1"/>
      <c r="I93" s="1"/>
      <c r="J93" s="1"/>
      <c r="K93" s="1"/>
      <c r="L93" s="1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2:44" x14ac:dyDescent="0.25">
      <c r="G94" s="1">
        <f>G90-G92</f>
        <v>0</v>
      </c>
      <c r="H94" s="1">
        <f>H90-H92</f>
        <v>-1.999998465180397E-3</v>
      </c>
      <c r="I94" s="1">
        <f>I90-I92</f>
        <v>0</v>
      </c>
      <c r="J94" s="1">
        <f>J90-J92</f>
        <v>0</v>
      </c>
      <c r="K94" s="1">
        <f t="shared" ref="K94" si="12">K90-K92</f>
        <v>-750.00000000186265</v>
      </c>
      <c r="L94" s="1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2:44" x14ac:dyDescent="0.25">
      <c r="G95" s="1"/>
      <c r="H95" s="1"/>
      <c r="I95" s="1"/>
      <c r="J95" s="1"/>
      <c r="K95" s="1"/>
      <c r="L95" s="1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2:44" x14ac:dyDescent="0.25">
      <c r="B96" t="s">
        <v>140</v>
      </c>
      <c r="G96" s="1"/>
      <c r="H96" s="1"/>
      <c r="I96" s="1"/>
      <c r="J96" s="1"/>
      <c r="K96" s="1"/>
      <c r="L96" s="1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2:49" x14ac:dyDescent="0.25">
      <c r="G97" s="1"/>
      <c r="H97" s="1"/>
      <c r="I97" s="1"/>
      <c r="J97" s="1"/>
      <c r="K97" s="1"/>
      <c r="L97" s="1"/>
      <c r="M97" s="87"/>
      <c r="N97" s="90"/>
      <c r="O97" s="87" t="s">
        <v>75</v>
      </c>
      <c r="P97" s="87"/>
      <c r="Q97" s="87"/>
      <c r="R97" s="87"/>
      <c r="S97" s="87"/>
      <c r="T97" s="87"/>
      <c r="U97" s="87"/>
      <c r="V97" s="87"/>
      <c r="W97" s="87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2:49" x14ac:dyDescent="0.25">
      <c r="B98" s="18" t="s">
        <v>118</v>
      </c>
      <c r="D98" t="e">
        <f>+#REF!</f>
        <v>#REF!</v>
      </c>
      <c r="G98" s="1">
        <f>2561.9+5270.24+15755.81</f>
        <v>23587.949999999997</v>
      </c>
      <c r="H98" s="1">
        <f>1799.78+5252.06+12799.71</f>
        <v>19851.55</v>
      </c>
      <c r="I98" s="1">
        <f>2932.6+5689.76+13755.38</f>
        <v>22377.739999999998</v>
      </c>
      <c r="J98" s="1">
        <v>22600.43</v>
      </c>
      <c r="K98" s="118">
        <v>45313.24</v>
      </c>
      <c r="L98" s="1"/>
      <c r="M98" s="87">
        <f>K98</f>
        <v>45313.24</v>
      </c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2:49" x14ac:dyDescent="0.25">
      <c r="B99" s="18" t="s">
        <v>119</v>
      </c>
      <c r="G99" s="1">
        <f>G101-G98</f>
        <v>993.94000000000233</v>
      </c>
      <c r="H99" s="1">
        <f>H101-H98</f>
        <v>726.20000000000073</v>
      </c>
      <c r="I99" s="1">
        <f>I101-I98</f>
        <v>760.7400000000016</v>
      </c>
      <c r="J99" s="1">
        <f>J101-J98</f>
        <v>719.15999999999985</v>
      </c>
      <c r="K99" s="1">
        <f>K101-K98</f>
        <v>3422.9400000000023</v>
      </c>
      <c r="L99" s="1"/>
      <c r="M99" s="87">
        <f>SUM(G99:L99)</f>
        <v>6622.9800000000068</v>
      </c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2:49" x14ac:dyDescent="0.25">
      <c r="B100" s="18" t="s">
        <v>34</v>
      </c>
      <c r="G100" s="1"/>
      <c r="H100" s="1"/>
      <c r="I100" s="1"/>
      <c r="J100" s="1"/>
      <c r="K100" s="1"/>
      <c r="L100" s="1"/>
      <c r="M100" s="87"/>
      <c r="N100" s="87"/>
      <c r="O100" s="87"/>
      <c r="P100" s="87"/>
      <c r="Q100" s="87">
        <f>M99+M52</f>
        <v>398721.37</v>
      </c>
      <c r="R100" s="87"/>
      <c r="S100" s="87"/>
      <c r="T100" s="87"/>
      <c r="U100" s="87"/>
      <c r="V100" s="87"/>
      <c r="W100" s="87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2:49" x14ac:dyDescent="0.25">
      <c r="B101" s="18" t="s">
        <v>117</v>
      </c>
      <c r="G101" s="1">
        <v>24581.89</v>
      </c>
      <c r="H101" s="1">
        <v>20577.75</v>
      </c>
      <c r="I101" s="1">
        <v>23138.48</v>
      </c>
      <c r="J101" s="1">
        <v>23319.59</v>
      </c>
      <c r="K101" s="118">
        <v>48736.18</v>
      </c>
      <c r="L101" s="1"/>
      <c r="M101" s="87">
        <f>SUM(M98:M100)</f>
        <v>51936.22</v>
      </c>
      <c r="N101" s="87">
        <v>91617.71</v>
      </c>
      <c r="O101" s="87">
        <f>M101-N101</f>
        <v>-39681.490000000005</v>
      </c>
      <c r="P101" s="87"/>
      <c r="Q101" s="87"/>
      <c r="R101" s="87"/>
      <c r="S101" s="87"/>
      <c r="T101" s="87"/>
      <c r="U101" s="87"/>
      <c r="V101" s="87"/>
      <c r="W101" s="87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2:49" x14ac:dyDescent="0.25">
      <c r="G102" s="1"/>
      <c r="H102" s="1"/>
      <c r="I102" s="1"/>
      <c r="J102" s="1"/>
      <c r="K102" s="1"/>
      <c r="L102" s="1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2:49" x14ac:dyDescent="0.25">
      <c r="G103" s="1"/>
      <c r="H103" s="1"/>
      <c r="I103" s="1"/>
      <c r="J103" s="1"/>
      <c r="K103" s="1"/>
      <c r="L103" s="1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2:49" x14ac:dyDescent="0.25">
      <c r="G104" s="1"/>
      <c r="H104" s="1"/>
      <c r="I104" s="1"/>
      <c r="J104" s="1"/>
      <c r="K104" s="1"/>
      <c r="L104" s="1"/>
      <c r="M104" s="87"/>
      <c r="N104" s="87"/>
      <c r="O104" s="87">
        <f>M101+N76+M54</f>
        <v>771671.3</v>
      </c>
      <c r="P104" s="87"/>
      <c r="Q104" s="87"/>
      <c r="R104" s="87"/>
      <c r="S104" s="87"/>
      <c r="T104" s="87"/>
      <c r="U104" s="87"/>
      <c r="V104" s="87"/>
      <c r="W104" s="87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2:49" x14ac:dyDescent="0.25">
      <c r="G105" s="1"/>
      <c r="H105" s="1"/>
      <c r="I105" s="1"/>
      <c r="L105" s="1"/>
      <c r="M105" s="87"/>
      <c r="N105" s="87"/>
      <c r="O105" s="87"/>
      <c r="P105" s="87"/>
      <c r="Q105" s="87"/>
      <c r="R105" s="91" t="s">
        <v>150</v>
      </c>
      <c r="S105" s="91" t="s">
        <v>148</v>
      </c>
      <c r="T105" s="87"/>
      <c r="U105" s="87"/>
      <c r="V105" s="87"/>
      <c r="W105" s="87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2:49" x14ac:dyDescent="0.25">
      <c r="G106" s="1">
        <f>G98+G51</f>
        <v>47136.56</v>
      </c>
      <c r="H106" s="1">
        <f>H98+H51</f>
        <v>37062.68</v>
      </c>
      <c r="I106" s="1">
        <f>I98+I51</f>
        <v>36556.61</v>
      </c>
      <c r="J106" s="1">
        <f>J98+J51</f>
        <v>36195.64</v>
      </c>
      <c r="K106" s="1">
        <f>K98+K51</f>
        <v>372949.93</v>
      </c>
      <c r="L106" s="1"/>
      <c r="M106" s="87"/>
      <c r="N106" s="87"/>
      <c r="O106" s="87"/>
      <c r="P106" s="87"/>
      <c r="Q106" s="87"/>
      <c r="R106" s="105" t="s">
        <v>174</v>
      </c>
      <c r="S106" s="106"/>
      <c r="T106" s="87"/>
      <c r="U106" s="87"/>
      <c r="V106" s="87"/>
      <c r="W106" s="87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2:49" ht="13.8" thickBot="1" x14ac:dyDescent="0.3">
      <c r="G107" s="1"/>
      <c r="H107" s="1"/>
      <c r="I107" s="1"/>
      <c r="J107" s="1"/>
      <c r="K107" s="1"/>
      <c r="L107" s="1"/>
      <c r="M107" s="87"/>
      <c r="N107" s="87"/>
      <c r="O107" s="87"/>
      <c r="P107" s="87"/>
      <c r="Q107" s="87"/>
      <c r="R107" s="105"/>
      <c r="S107" s="106"/>
      <c r="T107" s="87"/>
      <c r="U107" s="87"/>
      <c r="V107" s="87"/>
      <c r="W107" s="87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2:49" x14ac:dyDescent="0.25">
      <c r="G108" s="1"/>
      <c r="H108" s="1"/>
      <c r="I108" s="1"/>
      <c r="J108" s="1"/>
      <c r="K108" s="1"/>
      <c r="L108" s="1"/>
      <c r="M108" s="87"/>
      <c r="N108" s="87"/>
      <c r="O108" s="87"/>
      <c r="P108" s="87"/>
      <c r="Q108" s="107">
        <f>N56</f>
        <v>4.4999999999999998E-2</v>
      </c>
      <c r="R108" s="108"/>
      <c r="S108" s="108"/>
      <c r="T108" s="108"/>
      <c r="U108" s="108"/>
      <c r="V108" s="109"/>
      <c r="W108" s="87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2:49" x14ac:dyDescent="0.25">
      <c r="B109" s="18"/>
      <c r="F109" s="1"/>
      <c r="G109" s="1"/>
      <c r="H109" s="1"/>
      <c r="I109" s="1"/>
      <c r="J109" s="1"/>
      <c r="K109" s="1"/>
      <c r="L109" s="1"/>
      <c r="M109" s="87"/>
      <c r="N109" s="87"/>
      <c r="O109" s="87"/>
      <c r="P109" s="87"/>
      <c r="Q109" s="98"/>
      <c r="R109" s="87"/>
      <c r="S109" s="87"/>
      <c r="T109" s="110" t="s">
        <v>149</v>
      </c>
      <c r="U109" s="102" t="s">
        <v>148</v>
      </c>
      <c r="V109" s="99" t="s">
        <v>40</v>
      </c>
      <c r="W109" s="87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2:49" x14ac:dyDescent="0.25">
      <c r="G110" s="1"/>
      <c r="H110" s="1"/>
      <c r="I110" s="1"/>
      <c r="J110" s="1"/>
      <c r="K110" s="1"/>
      <c r="L110" s="1"/>
      <c r="M110" s="87"/>
      <c r="N110" s="87"/>
      <c r="O110" s="87"/>
      <c r="P110" s="87"/>
      <c r="Q110" s="98"/>
      <c r="R110" s="87"/>
      <c r="S110" s="87"/>
      <c r="T110" s="87"/>
      <c r="U110" s="87"/>
      <c r="V110" s="100"/>
      <c r="W110" s="87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2:49" x14ac:dyDescent="0.25">
      <c r="G111" s="1">
        <f>SUM(G101:J101)</f>
        <v>91617.709999999992</v>
      </c>
      <c r="H111" s="1"/>
      <c r="I111" s="1"/>
      <c r="J111" s="1"/>
      <c r="K111" s="1"/>
      <c r="L111" s="1"/>
      <c r="M111" s="87"/>
      <c r="N111" s="87"/>
      <c r="O111" s="87"/>
      <c r="P111" s="87"/>
      <c r="Q111" s="111" t="s">
        <v>55</v>
      </c>
      <c r="R111" s="90"/>
      <c r="S111" s="87"/>
      <c r="T111" s="87">
        <f>P$61</f>
        <v>392107.68411239464</v>
      </c>
      <c r="U111" s="87">
        <f>N$72+N79-U116-U117</f>
        <v>297653.39999999997</v>
      </c>
      <c r="V111" s="100">
        <f>SUM(T111:U111)</f>
        <v>689761.0841123946</v>
      </c>
      <c r="W111" s="87">
        <f>T111*0.25</f>
        <v>98026.921028098659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2:49" x14ac:dyDescent="0.25">
      <c r="G112" s="1">
        <v>91617.71</v>
      </c>
      <c r="H112" s="1"/>
      <c r="I112" s="1"/>
      <c r="J112" s="1"/>
      <c r="K112" s="1"/>
      <c r="L112" s="1"/>
      <c r="M112" s="87"/>
      <c r="N112" s="87"/>
      <c r="O112" s="87"/>
      <c r="P112" s="87"/>
      <c r="Q112" s="111" t="s">
        <v>58</v>
      </c>
      <c r="R112" s="90"/>
      <c r="S112" s="87"/>
      <c r="T112" s="87">
        <f>P$62</f>
        <v>47191.660764142216</v>
      </c>
      <c r="U112" s="87">
        <v>0</v>
      </c>
      <c r="V112" s="100">
        <f t="shared" ref="V112:V121" si="13">SUM(T112:U112)</f>
        <v>47191.660764142216</v>
      </c>
      <c r="W112" s="87">
        <f t="shared" ref="W112:W119" si="14">T112*0.25</f>
        <v>11797.915191035554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7:49" x14ac:dyDescent="0.25">
      <c r="G113" s="1"/>
      <c r="H113" s="1"/>
      <c r="I113" s="1"/>
      <c r="J113" s="1"/>
      <c r="K113" s="1"/>
      <c r="L113" s="1"/>
      <c r="M113" s="87"/>
      <c r="N113" s="87"/>
      <c r="O113" s="87"/>
      <c r="P113" s="87"/>
      <c r="Q113" s="111" t="s">
        <v>77</v>
      </c>
      <c r="R113" s="90"/>
      <c r="S113" s="87"/>
      <c r="T113" s="87">
        <f>P$63</f>
        <v>6954.5605336630642</v>
      </c>
      <c r="U113" s="87">
        <v>0</v>
      </c>
      <c r="V113" s="100">
        <f t="shared" si="13"/>
        <v>6954.5605336630642</v>
      </c>
      <c r="W113" s="87">
        <f t="shared" si="14"/>
        <v>1738.6401334157661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7:49" x14ac:dyDescent="0.25">
      <c r="G114" s="1"/>
      <c r="H114" s="1"/>
      <c r="I114" s="1"/>
      <c r="J114" s="1"/>
      <c r="K114" s="1"/>
      <c r="L114" s="1"/>
      <c r="M114" s="87"/>
      <c r="N114" s="87"/>
      <c r="O114" s="87"/>
      <c r="P114" s="87">
        <f>SUM(T111:T115)+T119+T121</f>
        <v>457144.43770689995</v>
      </c>
      <c r="Q114" s="111" t="s">
        <v>121</v>
      </c>
      <c r="R114" s="90"/>
      <c r="S114" s="87"/>
      <c r="T114" s="87">
        <f>N$81</f>
        <v>1425.4623425</v>
      </c>
      <c r="U114" s="87">
        <v>0</v>
      </c>
      <c r="V114" s="100">
        <f t="shared" si="13"/>
        <v>1425.4623425</v>
      </c>
      <c r="W114" s="87">
        <f t="shared" si="14"/>
        <v>356.36558562499999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7:49" x14ac:dyDescent="0.25">
      <c r="G115" s="1"/>
      <c r="H115" s="1"/>
      <c r="I115" s="1"/>
      <c r="J115" s="1"/>
      <c r="K115" s="1"/>
      <c r="L115" s="1"/>
      <c r="M115" s="87"/>
      <c r="N115" s="87"/>
      <c r="O115" s="87"/>
      <c r="P115" s="87"/>
      <c r="Q115" s="111" t="s">
        <v>122</v>
      </c>
      <c r="R115" s="90"/>
      <c r="S115" s="87"/>
      <c r="T115" s="87">
        <f>N$82</f>
        <v>7184.3302061999993</v>
      </c>
      <c r="U115" s="87">
        <v>0</v>
      </c>
      <c r="V115" s="100">
        <f t="shared" si="13"/>
        <v>7184.3302061999993</v>
      </c>
      <c r="W115" s="87">
        <f t="shared" si="14"/>
        <v>1796.0825515499998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7:49" x14ac:dyDescent="0.25">
      <c r="G116" s="1"/>
      <c r="H116" s="1"/>
      <c r="I116" s="1"/>
      <c r="J116" s="1"/>
      <c r="K116" s="1"/>
      <c r="L116" s="1"/>
      <c r="M116" s="87"/>
      <c r="N116" s="87"/>
      <c r="O116" s="87"/>
      <c r="P116" s="87"/>
      <c r="Q116" s="111" t="s">
        <v>56</v>
      </c>
      <c r="R116" s="90"/>
      <c r="S116" s="87"/>
      <c r="T116" s="87">
        <v>0</v>
      </c>
      <c r="U116" s="87">
        <f>N$77</f>
        <v>26389.84</v>
      </c>
      <c r="V116" s="100">
        <f t="shared" si="13"/>
        <v>26389.84</v>
      </c>
      <c r="W116" s="87">
        <f t="shared" si="14"/>
        <v>0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7:49" x14ac:dyDescent="0.25">
      <c r="G117" s="1"/>
      <c r="H117" s="1"/>
      <c r="I117" s="1"/>
      <c r="J117" s="1"/>
      <c r="K117" s="1"/>
      <c r="L117" s="1"/>
      <c r="M117" s="87"/>
      <c r="N117" s="87"/>
      <c r="O117" s="87"/>
      <c r="P117" s="87">
        <f>T118</f>
        <v>134552.21669999999</v>
      </c>
      <c r="Q117" s="111" t="s">
        <v>53</v>
      </c>
      <c r="R117" s="90"/>
      <c r="S117" s="87"/>
      <c r="T117" s="87">
        <v>0</v>
      </c>
      <c r="U117" s="87">
        <f>N$78</f>
        <v>3593.45</v>
      </c>
      <c r="V117" s="100">
        <f t="shared" si="13"/>
        <v>3593.45</v>
      </c>
      <c r="W117" s="87">
        <f t="shared" si="14"/>
        <v>0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7:49" x14ac:dyDescent="0.25">
      <c r="G118" s="1"/>
      <c r="H118" s="1"/>
      <c r="I118" s="1"/>
      <c r="J118" s="1"/>
      <c r="K118" s="1"/>
      <c r="L118" s="1"/>
      <c r="M118" s="87"/>
      <c r="N118" s="87"/>
      <c r="O118" s="87"/>
      <c r="P118" s="87"/>
      <c r="Q118" s="111" t="s">
        <v>86</v>
      </c>
      <c r="R118" s="90"/>
      <c r="S118" s="87"/>
      <c r="T118" s="87">
        <f>O88</f>
        <v>134552.21669999999</v>
      </c>
      <c r="U118" s="87">
        <f>O89</f>
        <v>45313.24</v>
      </c>
      <c r="V118" s="100">
        <f t="shared" si="13"/>
        <v>179865.45669999998</v>
      </c>
      <c r="W118" s="87">
        <f t="shared" si="14"/>
        <v>33638.054174999997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7:49" x14ac:dyDescent="0.25">
      <c r="G119" s="1"/>
      <c r="H119" s="1"/>
      <c r="I119" s="1"/>
      <c r="J119" s="1"/>
      <c r="K119" s="1"/>
      <c r="L119" s="1"/>
      <c r="M119" s="87"/>
      <c r="N119" s="87"/>
      <c r="O119" s="87"/>
      <c r="P119" s="87"/>
      <c r="Q119" s="111" t="s">
        <v>131</v>
      </c>
      <c r="R119" s="90"/>
      <c r="S119" s="87"/>
      <c r="T119" s="87">
        <f>N83</f>
        <v>570.18493699999988</v>
      </c>
      <c r="U119" s="87">
        <v>0</v>
      </c>
      <c r="V119" s="100">
        <f t="shared" si="13"/>
        <v>570.18493699999988</v>
      </c>
      <c r="W119" s="87">
        <f t="shared" si="14"/>
        <v>142.54623424999997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7:49" x14ac:dyDescent="0.25">
      <c r="G120" s="1"/>
      <c r="H120" s="1"/>
      <c r="I120" s="1"/>
      <c r="J120" s="1"/>
      <c r="K120" s="1"/>
      <c r="L120" s="1"/>
      <c r="M120" s="87"/>
      <c r="N120" s="87"/>
      <c r="O120" s="87"/>
      <c r="P120" s="87">
        <f>SUM(P114:P117)</f>
        <v>591696.65440689994</v>
      </c>
      <c r="Q120" s="111" t="s">
        <v>44</v>
      </c>
      <c r="R120" s="90"/>
      <c r="S120" s="87"/>
      <c r="T120" s="87">
        <v>0</v>
      </c>
      <c r="U120" s="87">
        <f>N$76</f>
        <v>0</v>
      </c>
      <c r="V120" s="100">
        <f t="shared" si="13"/>
        <v>0</v>
      </c>
      <c r="W120" s="87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7:49" x14ac:dyDescent="0.25">
      <c r="G121" s="1"/>
      <c r="H121" s="1"/>
      <c r="I121" s="1"/>
      <c r="J121" s="1"/>
      <c r="K121" s="1"/>
      <c r="L121" s="1"/>
      <c r="M121" s="87"/>
      <c r="N121" s="87"/>
      <c r="O121" s="87"/>
      <c r="P121" s="87"/>
      <c r="Q121" s="111" t="str">
        <f>B84</f>
        <v>Lowe Scholarship</v>
      </c>
      <c r="R121" s="90"/>
      <c r="S121" s="87"/>
      <c r="T121" s="87">
        <f>N84</f>
        <v>1710.5548109999997</v>
      </c>
      <c r="U121" s="87">
        <v>0</v>
      </c>
      <c r="V121" s="100">
        <f t="shared" si="13"/>
        <v>1710.5548109999997</v>
      </c>
      <c r="W121" s="87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7:49" x14ac:dyDescent="0.25">
      <c r="G122" s="1"/>
      <c r="H122" s="1"/>
      <c r="I122" s="1"/>
      <c r="J122" s="1"/>
      <c r="K122" s="1"/>
      <c r="L122" s="1"/>
      <c r="M122" s="87"/>
      <c r="N122" s="87"/>
      <c r="O122" s="87"/>
      <c r="P122" s="87"/>
      <c r="Q122" s="112"/>
      <c r="R122" s="90"/>
      <c r="S122" s="87"/>
      <c r="T122" s="87"/>
      <c r="U122" s="87"/>
      <c r="V122" s="100"/>
      <c r="W122" s="87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7:49" x14ac:dyDescent="0.25">
      <c r="G123" s="1"/>
      <c r="H123" s="1"/>
      <c r="I123" s="1"/>
      <c r="J123" s="1"/>
      <c r="K123" s="1"/>
      <c r="L123" s="1"/>
      <c r="M123" s="87"/>
      <c r="N123" s="87"/>
      <c r="O123" s="87"/>
      <c r="P123" s="87"/>
      <c r="Q123" s="111" t="s">
        <v>40</v>
      </c>
      <c r="R123" s="90"/>
      <c r="S123" s="87"/>
      <c r="T123" s="87">
        <f>SUM(T111:T122)</f>
        <v>591696.65440689994</v>
      </c>
      <c r="U123" s="87">
        <f>SUM(U111:U122)</f>
        <v>372949.93</v>
      </c>
      <c r="V123" s="100">
        <f>SUM(V111:V122)</f>
        <v>964646.58440689975</v>
      </c>
      <c r="W123" s="87">
        <f>SUM(W111:W122)</f>
        <v>147496.52489897498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7:49" ht="13.8" thickBot="1" x14ac:dyDescent="0.3">
      <c r="G124" s="1"/>
      <c r="H124" s="1"/>
      <c r="I124" s="1"/>
      <c r="J124" s="1"/>
      <c r="K124" s="1"/>
      <c r="L124" s="1"/>
      <c r="M124" s="87"/>
      <c r="N124" s="87"/>
      <c r="O124" s="87"/>
      <c r="P124" s="87"/>
      <c r="Q124" s="103"/>
      <c r="R124" s="113"/>
      <c r="S124" s="113"/>
      <c r="T124" s="113"/>
      <c r="U124" s="113"/>
      <c r="V124" s="104"/>
      <c r="W124" s="87">
        <f>T123*0.25</f>
        <v>147924.16360172498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7:49" x14ac:dyDescent="0.25">
      <c r="G125" s="1"/>
      <c r="H125" s="1"/>
      <c r="I125" s="1"/>
      <c r="J125" s="1"/>
      <c r="K125" s="1"/>
      <c r="L125" s="1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7:49" x14ac:dyDescent="0.25">
      <c r="G126" s="1"/>
      <c r="H126" s="1"/>
      <c r="I126" s="1"/>
      <c r="J126" s="1"/>
      <c r="K126" s="1"/>
      <c r="L126" s="1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7:49" x14ac:dyDescent="0.25">
      <c r="G127" s="1"/>
      <c r="H127" s="1"/>
      <c r="I127" s="1"/>
      <c r="J127" s="1"/>
      <c r="K127" s="1"/>
      <c r="L127" s="1"/>
      <c r="M127" s="87"/>
      <c r="N127" s="87"/>
      <c r="O127" s="87"/>
      <c r="P127" s="87"/>
      <c r="Q127" s="102" t="s">
        <v>55</v>
      </c>
      <c r="R127" s="87">
        <f>W111+W112+W113+W114+W115+W119</f>
        <v>113858.47072397498</v>
      </c>
      <c r="S127" s="87"/>
      <c r="T127" s="87"/>
      <c r="U127" s="87"/>
      <c r="V127" s="87"/>
      <c r="W127" s="87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7:49" x14ac:dyDescent="0.25">
      <c r="G128" s="1"/>
      <c r="H128" s="1"/>
      <c r="I128" s="1"/>
      <c r="J128" s="1"/>
      <c r="K128" s="1"/>
      <c r="L128" s="1"/>
      <c r="M128" s="87"/>
      <c r="N128" s="87"/>
      <c r="O128" s="87"/>
      <c r="P128" s="87"/>
      <c r="Q128" s="102" t="s">
        <v>86</v>
      </c>
      <c r="R128" s="87">
        <f>W118</f>
        <v>33638.054174999997</v>
      </c>
      <c r="S128" s="87"/>
      <c r="T128" s="87"/>
      <c r="U128" s="87"/>
      <c r="V128" s="87"/>
      <c r="W128" s="87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7:44" x14ac:dyDescent="0.25"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7:44" x14ac:dyDescent="0.25"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7:44" x14ac:dyDescent="0.25"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7:44" x14ac:dyDescent="0.25"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7:44" x14ac:dyDescent="0.25"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7:44" x14ac:dyDescent="0.25"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7:44" x14ac:dyDescent="0.25"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7:44" x14ac:dyDescent="0.25"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7:44" x14ac:dyDescent="0.25"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7:44" x14ac:dyDescent="0.25"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7:44" x14ac:dyDescent="0.25"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7:44" x14ac:dyDescent="0.25"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7:44" x14ac:dyDescent="0.25"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7:44" x14ac:dyDescent="0.25"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7:44" x14ac:dyDescent="0.25"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7:44" x14ac:dyDescent="0.25"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5:44" x14ac:dyDescent="0.25"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5:44" x14ac:dyDescent="0.25">
      <c r="E146" t="s">
        <v>275</v>
      </c>
      <c r="G146" s="1"/>
      <c r="H146" s="1"/>
      <c r="I146" s="19"/>
      <c r="J146" s="19" t="s">
        <v>204</v>
      </c>
      <c r="K146" s="19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5:44" x14ac:dyDescent="0.25">
      <c r="E147" s="116" t="s">
        <v>272</v>
      </c>
      <c r="G147" s="1">
        <v>2459.3200000000002</v>
      </c>
      <c r="H147" s="1">
        <v>2331.37</v>
      </c>
      <c r="I147" s="1">
        <v>2285.58</v>
      </c>
      <c r="J147" s="1">
        <v>2272.2399999999998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5:44" x14ac:dyDescent="0.25">
      <c r="E148" s="116" t="s">
        <v>273</v>
      </c>
      <c r="G148" s="1">
        <v>2461.0700000000002</v>
      </c>
      <c r="H148" s="1">
        <v>0</v>
      </c>
      <c r="I148" s="1">
        <v>2272.12</v>
      </c>
      <c r="J148" s="1">
        <v>2292.91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5:44" x14ac:dyDescent="0.25">
      <c r="E149" s="116" t="s">
        <v>274</v>
      </c>
      <c r="G149" s="1">
        <v>220684.62</v>
      </c>
      <c r="H149" s="1">
        <v>32305.7</v>
      </c>
      <c r="I149" s="1">
        <v>38394.53</v>
      </c>
      <c r="J149" s="1">
        <v>26139.13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5:44" x14ac:dyDescent="0.25"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5:44" x14ac:dyDescent="0.25"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5:44" x14ac:dyDescent="0.25"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5:44" x14ac:dyDescent="0.25">
      <c r="G153" s="1"/>
      <c r="H153" s="1"/>
      <c r="I153" s="1"/>
      <c r="J153" s="19" t="s">
        <v>205</v>
      </c>
      <c r="K153" s="19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5:44" x14ac:dyDescent="0.25">
      <c r="E154" s="116" t="s">
        <v>272</v>
      </c>
      <c r="G154" s="1">
        <v>3857.35</v>
      </c>
      <c r="H154" s="1">
        <v>2713.78</v>
      </c>
      <c r="I154" s="1">
        <v>3529.43</v>
      </c>
      <c r="J154" s="1">
        <v>2346.88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5:44" x14ac:dyDescent="0.25">
      <c r="E155" s="116" t="s">
        <v>273</v>
      </c>
      <c r="G155" s="1">
        <v>9222.5400000000009</v>
      </c>
      <c r="H155" s="1">
        <v>4406.49</v>
      </c>
      <c r="I155" s="1">
        <v>2542.88</v>
      </c>
      <c r="J155" s="1">
        <v>2404.2399999999998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5:44" x14ac:dyDescent="0.25">
      <c r="E156" s="116" t="s">
        <v>274</v>
      </c>
      <c r="G156" s="1">
        <v>10468.719999999999</v>
      </c>
      <c r="H156" s="1">
        <v>10090.86</v>
      </c>
      <c r="I156" s="1">
        <v>8106.56</v>
      </c>
      <c r="J156" s="1">
        <v>8844.09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5:44" x14ac:dyDescent="0.25"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5:44" x14ac:dyDescent="0.25">
      <c r="G158" s="1"/>
      <c r="H158" s="1"/>
      <c r="I158" s="1"/>
      <c r="J158" s="19" t="s">
        <v>206</v>
      </c>
      <c r="K158" s="19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5:44" x14ac:dyDescent="0.25"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5:44" x14ac:dyDescent="0.25">
      <c r="G160" s="1">
        <f>SUM(G147:G149)</f>
        <v>225605.01</v>
      </c>
      <c r="H160" s="1">
        <f>SUM(H147:H149)</f>
        <v>34637.07</v>
      </c>
      <c r="I160" s="1">
        <f>SUM(I147:I149)</f>
        <v>42952.229999999996</v>
      </c>
      <c r="J160" s="1">
        <f>SUM(J147:J149)</f>
        <v>30704.28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7:44" x14ac:dyDescent="0.25"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7:44" x14ac:dyDescent="0.25">
      <c r="G162" s="1">
        <f>SUM(G154:G156)</f>
        <v>23548.61</v>
      </c>
      <c r="H162" s="1">
        <f>SUM(H154:H156)</f>
        <v>17211.13</v>
      </c>
      <c r="I162" s="1">
        <f>SUM(I154:I156)</f>
        <v>14178.869999999999</v>
      </c>
      <c r="J162" s="1">
        <f>SUM(J154:J156)</f>
        <v>13595.21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7:44" x14ac:dyDescent="0.25"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7:44" x14ac:dyDescent="0.25"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7:44" x14ac:dyDescent="0.25">
      <c r="G165" s="1">
        <f>SUM(G160:G162)</f>
        <v>249153.62</v>
      </c>
      <c r="H165" s="1">
        <f>SUM(H160:H162)</f>
        <v>51848.2</v>
      </c>
      <c r="I165" s="1">
        <f>SUM(I160:I162)</f>
        <v>57131.099999999991</v>
      </c>
      <c r="J165" s="1">
        <f>SUM(J160:J162)</f>
        <v>44299.49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7:44" x14ac:dyDescent="0.25"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7:44" x14ac:dyDescent="0.25"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7:44" x14ac:dyDescent="0.25"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7:44" x14ac:dyDescent="0.25"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7:44" x14ac:dyDescent="0.25"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7:44" x14ac:dyDescent="0.25"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3" spans="7:44" x14ac:dyDescent="0.25">
      <c r="G173" s="1"/>
      <c r="H173" s="1"/>
      <c r="I173" s="1"/>
      <c r="J173" s="1"/>
      <c r="K173" s="1"/>
    </row>
    <row r="175" spans="7:44" x14ac:dyDescent="0.25">
      <c r="G175" s="1"/>
      <c r="H175" s="1"/>
      <c r="I175" s="1"/>
      <c r="J175" s="1"/>
      <c r="K175" s="1"/>
    </row>
  </sheetData>
  <mergeCells count="4">
    <mergeCell ref="A1:R1"/>
    <mergeCell ref="A2:R2"/>
    <mergeCell ref="A3:R3"/>
    <mergeCell ref="L16:L32"/>
  </mergeCells>
  <pageMargins left="0.7" right="0.7" top="0.75" bottom="0.75" header="0.3" footer="0.3"/>
  <pageSetup paperSize="3" scale="76" fitToHeight="3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83"/>
  <sheetViews>
    <sheetView workbookViewId="0">
      <selection activeCell="H16" sqref="H16"/>
    </sheetView>
  </sheetViews>
  <sheetFormatPr defaultColWidth="9.109375" defaultRowHeight="13.2" x14ac:dyDescent="0.25"/>
  <cols>
    <col min="1" max="1" width="9.44140625" bestFit="1" customWidth="1"/>
    <col min="7" max="7" width="13.44140625" customWidth="1"/>
    <col min="8" max="9" width="14.5546875" style="1" customWidth="1"/>
    <col min="11" max="11" width="27.109375" bestFit="1" customWidth="1"/>
    <col min="12" max="12" width="12.44140625" style="5" bestFit="1" customWidth="1"/>
    <col min="14" max="14" width="9.5546875" bestFit="1" customWidth="1"/>
    <col min="15" max="15" width="12.44140625" bestFit="1" customWidth="1"/>
  </cols>
  <sheetData>
    <row r="1" spans="1:15" s="15" customFormat="1" ht="15.6" x14ac:dyDescent="0.3">
      <c r="A1" s="157" t="str">
        <f>'FY23 Budget Summary'!A1:H1</f>
        <v xml:space="preserve">Society of Professional Journalists Foundation 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5" s="15" customFormat="1" ht="15.6" x14ac:dyDescent="0.3">
      <c r="A2" s="157" t="s">
        <v>199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5" s="15" customFormat="1" ht="15.6" x14ac:dyDescent="0.3">
      <c r="A3" s="157" t="str">
        <f>'FY23 Budget Summary'!A3:H3</f>
        <v>Calendar Year 2023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5" x14ac:dyDescent="0.25">
      <c r="A4" s="2"/>
      <c r="B4" s="2"/>
      <c r="C4" s="2"/>
      <c r="D4" s="2"/>
      <c r="E4" s="2"/>
      <c r="F4" s="2"/>
      <c r="G4" s="2"/>
      <c r="H4" s="3"/>
      <c r="I4" s="3"/>
      <c r="J4" s="2"/>
    </row>
    <row r="5" spans="1:15" x14ac:dyDescent="0.25">
      <c r="A5" s="2"/>
      <c r="B5" s="2" t="str">
        <f>'FY23 Budget Summary'!A3</f>
        <v>Calendar Year 2023</v>
      </c>
      <c r="C5" s="2"/>
      <c r="D5" s="2"/>
      <c r="E5" s="2"/>
      <c r="F5" s="2"/>
      <c r="G5" s="2"/>
      <c r="J5" s="2"/>
      <c r="K5" s="22" t="s">
        <v>114</v>
      </c>
      <c r="L5" s="33" t="s">
        <v>163</v>
      </c>
    </row>
    <row r="6" spans="1:15" x14ac:dyDescent="0.25">
      <c r="A6" s="2"/>
      <c r="B6" s="2"/>
      <c r="C6" s="2"/>
      <c r="D6" s="2"/>
      <c r="E6" s="2"/>
      <c r="F6" s="2"/>
      <c r="G6" s="2"/>
      <c r="H6" s="33" t="s">
        <v>163</v>
      </c>
      <c r="I6" s="52"/>
      <c r="J6" s="2"/>
      <c r="K6" t="s">
        <v>125</v>
      </c>
      <c r="L6" s="5" t="e">
        <f>#REF!</f>
        <v>#REF!</v>
      </c>
    </row>
    <row r="7" spans="1:15" x14ac:dyDescent="0.25">
      <c r="A7" s="2" t="s">
        <v>106</v>
      </c>
      <c r="B7" s="27" t="str">
        <f>'FY23 Budget Summary'!A6</f>
        <v>Grand Total 4.5% Restricted, 5.5% Unrestricted</v>
      </c>
      <c r="C7" s="2"/>
      <c r="D7" s="2"/>
      <c r="E7" s="2"/>
      <c r="F7" s="2"/>
      <c r="G7" s="2"/>
      <c r="H7" s="3">
        <f>'FY23 Budget Summary'!B6</f>
        <v>736041.93038210762</v>
      </c>
      <c r="I7" s="27" t="e">
        <f t="shared" ref="I7:I12" si="0">H7/H$13</f>
        <v>#REF!</v>
      </c>
      <c r="J7" s="2"/>
      <c r="K7" s="18"/>
    </row>
    <row r="8" spans="1:15" x14ac:dyDescent="0.25">
      <c r="A8" s="2"/>
      <c r="B8" s="2" t="str">
        <f>'FY23 Budget Summary'!A20</f>
        <v>Contributions/Grants</v>
      </c>
      <c r="C8" s="2"/>
      <c r="D8" s="2"/>
      <c r="E8" s="2"/>
      <c r="F8" s="2"/>
      <c r="G8" s="2"/>
      <c r="H8" s="3">
        <f>'FY23 Budget Summary'!B20</f>
        <v>60000</v>
      </c>
      <c r="I8" s="27" t="e">
        <f t="shared" si="0"/>
        <v>#REF!</v>
      </c>
      <c r="J8" s="2"/>
      <c r="K8" t="s">
        <v>53</v>
      </c>
      <c r="L8" s="5" t="e">
        <f>#REF!</f>
        <v>#REF!</v>
      </c>
      <c r="O8" s="5"/>
    </row>
    <row r="9" spans="1:15" x14ac:dyDescent="0.25">
      <c r="A9" s="2"/>
      <c r="B9" s="2" t="str">
        <f>'FY23 Budget Summary'!A26</f>
        <v>Lease Management</v>
      </c>
      <c r="C9" s="2"/>
      <c r="D9" s="2"/>
      <c r="E9" s="2"/>
      <c r="F9" s="2"/>
      <c r="G9" s="2"/>
      <c r="H9" s="3">
        <f>'FY23 Budget Summary'!B26</f>
        <v>0</v>
      </c>
      <c r="I9" s="27" t="e">
        <f t="shared" si="0"/>
        <v>#REF!</v>
      </c>
      <c r="J9" s="2"/>
      <c r="K9" s="18" t="s">
        <v>134</v>
      </c>
      <c r="L9" s="5" t="e">
        <f>#REF!</f>
        <v>#REF!</v>
      </c>
    </row>
    <row r="10" spans="1:15" x14ac:dyDescent="0.25">
      <c r="A10" s="2"/>
      <c r="B10" s="2" t="s">
        <v>126</v>
      </c>
      <c r="C10" s="2"/>
      <c r="D10" s="2"/>
      <c r="E10" s="2"/>
      <c r="F10" s="2"/>
      <c r="G10" s="2"/>
      <c r="H10" s="3">
        <f>'FY23 Budget Summary'!B21</f>
        <v>166685.75999999998</v>
      </c>
      <c r="I10" s="27" t="e">
        <f t="shared" si="0"/>
        <v>#REF!</v>
      </c>
      <c r="J10" s="2"/>
      <c r="K10" s="18" t="s">
        <v>135</v>
      </c>
      <c r="L10" s="5" t="e">
        <f>#REF!</f>
        <v>#REF!</v>
      </c>
    </row>
    <row r="11" spans="1:15" x14ac:dyDescent="0.25">
      <c r="A11" s="2"/>
      <c r="B11" s="2" t="s">
        <v>170</v>
      </c>
      <c r="C11" s="2"/>
      <c r="D11" s="2"/>
      <c r="E11" s="2"/>
      <c r="F11" s="2"/>
      <c r="G11" s="2"/>
      <c r="H11" s="3" t="e">
        <f>#REF!+#REF!+#REF!</f>
        <v>#REF!</v>
      </c>
      <c r="I11" s="27" t="e">
        <f t="shared" si="0"/>
        <v>#REF!</v>
      </c>
      <c r="J11" s="2"/>
      <c r="K11" s="18" t="s">
        <v>133</v>
      </c>
      <c r="L11" s="5" t="e">
        <f>#REF!</f>
        <v>#REF!</v>
      </c>
      <c r="O11" s="5"/>
    </row>
    <row r="12" spans="1:15" x14ac:dyDescent="0.25">
      <c r="A12" s="2"/>
      <c r="B12" s="2" t="s">
        <v>173</v>
      </c>
      <c r="C12" s="2"/>
      <c r="D12" s="2"/>
      <c r="E12" s="2"/>
      <c r="F12" s="2"/>
      <c r="G12" s="2"/>
      <c r="H12" s="3" t="e">
        <f>#REF!</f>
        <v>#REF!</v>
      </c>
      <c r="I12" s="27" t="e">
        <f t="shared" si="0"/>
        <v>#REF!</v>
      </c>
      <c r="J12" s="2"/>
      <c r="K12" t="s">
        <v>107</v>
      </c>
      <c r="L12" s="5" t="e">
        <f>#REF!</f>
        <v>#REF!</v>
      </c>
    </row>
    <row r="13" spans="1:15" ht="13.8" thickBot="1" x14ac:dyDescent="0.3">
      <c r="A13" s="2"/>
      <c r="B13" s="2" t="s">
        <v>35</v>
      </c>
      <c r="C13" s="2"/>
      <c r="D13" s="2"/>
      <c r="E13" s="2"/>
      <c r="F13" s="2"/>
      <c r="G13" s="2"/>
      <c r="H13" s="23" t="e">
        <f>SUM(H7:H12)</f>
        <v>#REF!</v>
      </c>
      <c r="I13" s="53" t="e">
        <f>SUM(I7:I12)</f>
        <v>#REF!</v>
      </c>
      <c r="J13" s="2"/>
      <c r="K13" s="1" t="s">
        <v>108</v>
      </c>
      <c r="L13" s="5" t="e">
        <f>#REF!</f>
        <v>#REF!</v>
      </c>
    </row>
    <row r="14" spans="1:15" x14ac:dyDescent="0.25">
      <c r="A14" s="2"/>
      <c r="J14" s="2"/>
      <c r="K14" s="6" t="s">
        <v>109</v>
      </c>
      <c r="L14" s="21" t="e">
        <f>#REF!</f>
        <v>#REF!</v>
      </c>
    </row>
    <row r="15" spans="1:15" x14ac:dyDescent="0.25">
      <c r="A15" s="2"/>
      <c r="B15" s="2"/>
      <c r="C15" s="2"/>
      <c r="D15" s="2"/>
      <c r="E15" s="2"/>
      <c r="F15" s="2"/>
      <c r="G15" s="2"/>
      <c r="H15" s="3"/>
      <c r="I15" s="27"/>
      <c r="J15" s="2"/>
      <c r="K15" s="18" t="s">
        <v>175</v>
      </c>
      <c r="L15" s="5" t="e">
        <f>#REF!</f>
        <v>#REF!</v>
      </c>
    </row>
    <row r="16" spans="1:15" x14ac:dyDescent="0.25">
      <c r="A16" s="2" t="s">
        <v>36</v>
      </c>
      <c r="B16" s="2" t="s">
        <v>61</v>
      </c>
      <c r="C16" s="2"/>
      <c r="D16" s="2"/>
      <c r="E16" s="2"/>
      <c r="F16" s="2"/>
      <c r="G16" s="2"/>
      <c r="H16" s="3" t="e">
        <f>#REF!+#REF!+#REF!</f>
        <v>#REF!</v>
      </c>
      <c r="I16" s="27" t="e">
        <f>H16/H$28</f>
        <v>#REF!</v>
      </c>
      <c r="J16" s="2"/>
      <c r="K16" s="18" t="s">
        <v>208</v>
      </c>
      <c r="L16" s="20" t="e">
        <f>#REF!</f>
        <v>#REF!</v>
      </c>
    </row>
    <row r="17" spans="1:15" x14ac:dyDescent="0.25">
      <c r="A17" s="2"/>
      <c r="B17" s="2" t="s">
        <v>62</v>
      </c>
      <c r="C17" s="2"/>
      <c r="D17" s="2"/>
      <c r="E17" s="2"/>
      <c r="F17" s="2"/>
      <c r="G17" s="2"/>
      <c r="H17" s="3" t="e">
        <f>#REF!</f>
        <v>#REF!</v>
      </c>
      <c r="I17" s="27" t="e">
        <f t="shared" ref="I17:I27" si="1">H17/H$28</f>
        <v>#REF!</v>
      </c>
      <c r="J17" s="2"/>
      <c r="L17" s="5" t="e">
        <f>SUM(L6:L16)</f>
        <v>#REF!</v>
      </c>
      <c r="N17" s="1"/>
      <c r="O17" s="5"/>
    </row>
    <row r="18" spans="1:15" x14ac:dyDescent="0.25">
      <c r="A18" s="2"/>
      <c r="B18" s="2" t="s">
        <v>200</v>
      </c>
      <c r="C18" s="2"/>
      <c r="D18" s="2"/>
      <c r="E18" s="2"/>
      <c r="F18" s="2"/>
      <c r="G18" s="2"/>
      <c r="H18" s="3" t="e">
        <f>#REF!+#REF!+#REF!+#REF!</f>
        <v>#REF!</v>
      </c>
      <c r="I18" s="27" t="e">
        <f t="shared" si="1"/>
        <v>#REF!</v>
      </c>
      <c r="J18" s="2"/>
    </row>
    <row r="19" spans="1:15" x14ac:dyDescent="0.25">
      <c r="A19" s="2"/>
      <c r="B19" s="2" t="s">
        <v>87</v>
      </c>
      <c r="C19" s="2"/>
      <c r="D19" s="2"/>
      <c r="E19" s="2"/>
      <c r="F19" s="2"/>
      <c r="G19" s="2"/>
      <c r="H19" s="3" t="e">
        <f>#REF!</f>
        <v>#REF!</v>
      </c>
      <c r="I19" s="27" t="e">
        <f t="shared" si="1"/>
        <v>#REF!</v>
      </c>
      <c r="J19" s="2"/>
      <c r="K19" s="22" t="s">
        <v>113</v>
      </c>
    </row>
    <row r="20" spans="1:15" x14ac:dyDescent="0.25">
      <c r="A20" s="2"/>
      <c r="B20" s="2" t="s">
        <v>88</v>
      </c>
      <c r="C20" s="2"/>
      <c r="D20" s="2"/>
      <c r="E20" s="2"/>
      <c r="F20" s="2"/>
      <c r="G20" s="2"/>
      <c r="H20" s="3" t="e">
        <f>#REF!</f>
        <v>#REF!</v>
      </c>
      <c r="I20" s="27" t="e">
        <f t="shared" si="1"/>
        <v>#REF!</v>
      </c>
      <c r="J20" s="2"/>
      <c r="K20" s="6"/>
    </row>
    <row r="21" spans="1:15" x14ac:dyDescent="0.25">
      <c r="A21" s="2"/>
      <c r="B21" s="2" t="s">
        <v>169</v>
      </c>
      <c r="C21" s="2"/>
      <c r="D21" s="2"/>
      <c r="E21" s="2"/>
      <c r="F21" s="2"/>
      <c r="G21" s="2"/>
      <c r="H21" s="3" t="e">
        <f>#REF!</f>
        <v>#REF!</v>
      </c>
      <c r="I21" s="27" t="e">
        <f t="shared" si="1"/>
        <v>#REF!</v>
      </c>
      <c r="J21" s="2"/>
      <c r="K21" s="6" t="s">
        <v>110</v>
      </c>
      <c r="L21" s="5" t="e">
        <f>#REF!</f>
        <v>#REF!</v>
      </c>
    </row>
    <row r="22" spans="1:15" x14ac:dyDescent="0.25">
      <c r="A22" s="2"/>
      <c r="B22" s="2" t="s">
        <v>172</v>
      </c>
      <c r="C22" s="2"/>
      <c r="D22" s="2"/>
      <c r="E22" s="2"/>
      <c r="F22" s="2"/>
      <c r="G22" s="2"/>
      <c r="H22" s="3" t="e">
        <f>#REF!</f>
        <v>#REF!</v>
      </c>
      <c r="I22" s="27" t="e">
        <f t="shared" si="1"/>
        <v>#REF!</v>
      </c>
      <c r="J22" s="2"/>
      <c r="K22" s="6" t="s">
        <v>111</v>
      </c>
      <c r="L22" s="5" t="e">
        <f>#REF!</f>
        <v>#REF!</v>
      </c>
    </row>
    <row r="23" spans="1:15" x14ac:dyDescent="0.25">
      <c r="A23" s="2"/>
      <c r="B23" s="2" t="s">
        <v>171</v>
      </c>
      <c r="C23" s="2"/>
      <c r="D23" s="2"/>
      <c r="E23" s="2"/>
      <c r="F23" s="2"/>
      <c r="G23" s="2"/>
      <c r="H23" s="3" t="e">
        <f>#REF!+#REF!</f>
        <v>#REF!</v>
      </c>
      <c r="I23" s="27" t="e">
        <f t="shared" si="1"/>
        <v>#REF!</v>
      </c>
      <c r="J23" s="2"/>
      <c r="K23" s="18" t="s">
        <v>136</v>
      </c>
      <c r="L23" s="5" t="e">
        <f>#REF!</f>
        <v>#REF!</v>
      </c>
    </row>
    <row r="24" spans="1:15" x14ac:dyDescent="0.25">
      <c r="A24" s="2"/>
      <c r="B24" s="2" t="s">
        <v>79</v>
      </c>
      <c r="H24" s="3" t="e">
        <f>#REF!+#REF!+#REF!+#REF!</f>
        <v>#REF!</v>
      </c>
      <c r="I24" s="27" t="e">
        <f t="shared" si="1"/>
        <v>#REF!</v>
      </c>
      <c r="J24" s="2"/>
      <c r="K24" s="6" t="s">
        <v>112</v>
      </c>
      <c r="L24" s="5" t="e">
        <f>#REF!</f>
        <v>#REF!</v>
      </c>
    </row>
    <row r="25" spans="1:15" x14ac:dyDescent="0.25">
      <c r="A25" s="2"/>
      <c r="B25" s="2" t="s">
        <v>210</v>
      </c>
      <c r="H25" s="3" t="e">
        <f>#REF!</f>
        <v>#REF!</v>
      </c>
      <c r="I25" s="27" t="e">
        <f t="shared" si="1"/>
        <v>#REF!</v>
      </c>
      <c r="J25" s="2"/>
      <c r="K25" s="18" t="s">
        <v>180</v>
      </c>
      <c r="L25" s="25" t="e">
        <f>#REF!</f>
        <v>#REF!</v>
      </c>
    </row>
    <row r="26" spans="1:15" x14ac:dyDescent="0.25">
      <c r="A26" s="2"/>
      <c r="B26" s="2" t="s">
        <v>215</v>
      </c>
      <c r="H26" s="3" t="e">
        <f>#REF!</f>
        <v>#REF!</v>
      </c>
      <c r="I26" s="27" t="e">
        <f t="shared" si="1"/>
        <v>#REF!</v>
      </c>
      <c r="J26" s="2"/>
      <c r="K26" s="6"/>
      <c r="L26" s="5" t="e">
        <f>SUM(L20:L25)</f>
        <v>#REF!</v>
      </c>
    </row>
    <row r="27" spans="1:15" x14ac:dyDescent="0.25">
      <c r="B27" s="2" t="s">
        <v>89</v>
      </c>
      <c r="C27" s="2"/>
      <c r="D27" s="2"/>
      <c r="E27" s="2"/>
      <c r="F27" s="2"/>
      <c r="G27" s="2"/>
      <c r="H27" s="3" t="e">
        <f>L26</f>
        <v>#REF!</v>
      </c>
      <c r="I27" s="27" t="e">
        <f t="shared" si="1"/>
        <v>#REF!</v>
      </c>
      <c r="J27" s="2"/>
    </row>
    <row r="28" spans="1:15" ht="13.8" thickBot="1" x14ac:dyDescent="0.3">
      <c r="B28" s="2" t="s">
        <v>63</v>
      </c>
      <c r="C28" s="2"/>
      <c r="D28" s="2"/>
      <c r="E28" s="2"/>
      <c r="F28" s="2"/>
      <c r="G28" s="2"/>
      <c r="H28" s="23" t="e">
        <f>SUM(H16:H27)</f>
        <v>#REF!</v>
      </c>
      <c r="I28" s="53" t="e">
        <f>SUM(I16:I27)</f>
        <v>#REF!</v>
      </c>
      <c r="J28" s="2"/>
    </row>
    <row r="29" spans="1:15" x14ac:dyDescent="0.25">
      <c r="B29" s="2"/>
      <c r="C29" s="2"/>
      <c r="D29" s="2"/>
      <c r="E29" s="2"/>
      <c r="F29" s="2"/>
      <c r="G29" s="2"/>
      <c r="H29" s="3"/>
      <c r="I29" s="3"/>
      <c r="J29" s="2"/>
      <c r="K29" s="22" t="s">
        <v>25</v>
      </c>
    </row>
    <row r="30" spans="1:15" ht="13.8" thickBot="1" x14ac:dyDescent="0.3">
      <c r="B30" s="2" t="s">
        <v>105</v>
      </c>
      <c r="C30" s="2"/>
      <c r="D30" s="2"/>
      <c r="E30" s="2"/>
      <c r="F30" s="2"/>
      <c r="G30" s="2"/>
      <c r="H30" s="24" t="e">
        <f>H13-H28</f>
        <v>#REF!</v>
      </c>
      <c r="I30" s="54" t="e">
        <f>H30/H13</f>
        <v>#REF!</v>
      </c>
      <c r="J30" s="2"/>
      <c r="K30" s="18"/>
    </row>
    <row r="31" spans="1:15" ht="13.8" thickTop="1" x14ac:dyDescent="0.25">
      <c r="B31" s="2"/>
      <c r="C31" s="2"/>
      <c r="D31" s="2"/>
      <c r="E31" s="2"/>
      <c r="F31" s="2"/>
      <c r="G31" s="2"/>
      <c r="H31" s="3"/>
      <c r="I31" s="3"/>
      <c r="J31" s="2"/>
      <c r="K31" s="18" t="s">
        <v>216</v>
      </c>
      <c r="L31" s="5" t="e">
        <f>#REF!</f>
        <v>#REF!</v>
      </c>
    </row>
    <row r="32" spans="1:15" x14ac:dyDescent="0.25">
      <c r="J32" s="2"/>
      <c r="K32" s="18" t="s">
        <v>217</v>
      </c>
      <c r="L32" s="20" t="e">
        <f>#REF!</f>
        <v>#REF!</v>
      </c>
    </row>
    <row r="33" spans="1:14" x14ac:dyDescent="0.25">
      <c r="J33" s="2"/>
    </row>
    <row r="34" spans="1:14" x14ac:dyDescent="0.25">
      <c r="J34" s="2"/>
      <c r="K34" s="18" t="s">
        <v>201</v>
      </c>
      <c r="L34" s="5" t="e">
        <f>SUM(L30:L33)</f>
        <v>#REF!</v>
      </c>
    </row>
    <row r="35" spans="1:14" x14ac:dyDescent="0.25">
      <c r="J35" s="2"/>
    </row>
    <row r="36" spans="1:14" x14ac:dyDescent="0.25">
      <c r="J36" s="2"/>
    </row>
    <row r="37" spans="1:14" x14ac:dyDescent="0.25">
      <c r="J37" s="2"/>
    </row>
    <row r="38" spans="1:14" ht="13.8" hidden="1" thickBot="1" x14ac:dyDescent="0.3">
      <c r="A38" s="55" t="s">
        <v>197</v>
      </c>
      <c r="B38" s="56"/>
      <c r="C38" s="56"/>
      <c r="D38" s="56"/>
      <c r="E38" s="56"/>
      <c r="F38" s="56"/>
      <c r="G38" s="56"/>
      <c r="H38" s="34"/>
      <c r="I38" s="34"/>
      <c r="J38" s="57"/>
      <c r="K38" s="56"/>
      <c r="L38" s="58"/>
      <c r="M38" s="56"/>
      <c r="N38" s="59"/>
    </row>
    <row r="39" spans="1:14" hidden="1" x14ac:dyDescent="0.25">
      <c r="A39" s="35" t="s">
        <v>199</v>
      </c>
      <c r="G39" s="65" t="s">
        <v>211</v>
      </c>
      <c r="H39" s="66"/>
      <c r="I39" s="67"/>
      <c r="J39" s="2"/>
      <c r="N39" s="60"/>
    </row>
    <row r="40" spans="1:14" hidden="1" x14ac:dyDescent="0.25">
      <c r="A40" s="35" t="s">
        <v>203</v>
      </c>
      <c r="G40" s="68"/>
      <c r="H40" s="69"/>
      <c r="I40" s="70"/>
      <c r="J40" s="2"/>
      <c r="N40" s="60"/>
    </row>
    <row r="41" spans="1:14" hidden="1" x14ac:dyDescent="0.25">
      <c r="A41" s="35"/>
      <c r="G41" s="68"/>
      <c r="H41" s="69"/>
      <c r="I41" s="70"/>
      <c r="J41" s="2"/>
      <c r="N41" s="60"/>
    </row>
    <row r="42" spans="1:14" hidden="1" x14ac:dyDescent="0.25">
      <c r="A42" s="35"/>
      <c r="B42" t="s">
        <v>203</v>
      </c>
      <c r="G42" s="68"/>
      <c r="H42" s="69"/>
      <c r="I42" s="70"/>
      <c r="J42" s="2"/>
      <c r="K42" t="s">
        <v>114</v>
      </c>
      <c r="L42" s="5" t="s">
        <v>163</v>
      </c>
      <c r="N42" s="60"/>
    </row>
    <row r="43" spans="1:14" hidden="1" x14ac:dyDescent="0.25">
      <c r="A43" s="35"/>
      <c r="G43" s="68">
        <v>2021</v>
      </c>
      <c r="H43" s="68">
        <v>2020</v>
      </c>
      <c r="I43" s="71" t="s">
        <v>212</v>
      </c>
      <c r="K43" t="s">
        <v>125</v>
      </c>
      <c r="L43" s="5">
        <v>75000</v>
      </c>
      <c r="N43" s="60"/>
    </row>
    <row r="44" spans="1:14" hidden="1" x14ac:dyDescent="0.25">
      <c r="A44" s="35" t="s">
        <v>106</v>
      </c>
      <c r="B44" s="76" t="s">
        <v>177</v>
      </c>
      <c r="C44" s="76"/>
      <c r="G44" s="78">
        <f>H7</f>
        <v>736041.93038210762</v>
      </c>
      <c r="H44" s="69">
        <v>548379.13878750009</v>
      </c>
      <c r="I44" s="30">
        <f>G44-H44</f>
        <v>187662.79159460752</v>
      </c>
      <c r="K44" t="s">
        <v>44</v>
      </c>
      <c r="L44" s="5">
        <v>0</v>
      </c>
      <c r="N44" s="60"/>
    </row>
    <row r="45" spans="1:14" hidden="1" x14ac:dyDescent="0.25">
      <c r="A45" s="35"/>
      <c r="B45" s="76" t="s">
        <v>25</v>
      </c>
      <c r="C45" s="76"/>
      <c r="D45" s="76"/>
      <c r="G45" s="78">
        <f t="shared" ref="G45:G67" si="2">H8</f>
        <v>60000</v>
      </c>
      <c r="H45" s="69">
        <v>135000</v>
      </c>
      <c r="I45" s="30">
        <f t="shared" ref="I45:I50" si="3">G45-H45</f>
        <v>-75000</v>
      </c>
      <c r="K45" t="s">
        <v>53</v>
      </c>
      <c r="L45" s="5">
        <v>3593.45</v>
      </c>
      <c r="N45" s="60"/>
    </row>
    <row r="46" spans="1:14" hidden="1" x14ac:dyDescent="0.25">
      <c r="A46" s="35"/>
      <c r="B46" t="s">
        <v>141</v>
      </c>
      <c r="G46" s="78">
        <f t="shared" si="2"/>
        <v>0</v>
      </c>
      <c r="H46" s="69">
        <v>23112</v>
      </c>
      <c r="I46" s="70">
        <f t="shared" si="3"/>
        <v>-23112</v>
      </c>
      <c r="K46" t="s">
        <v>134</v>
      </c>
      <c r="L46" s="5">
        <v>1277.0951250000003</v>
      </c>
      <c r="N46" s="60"/>
    </row>
    <row r="47" spans="1:14" hidden="1" x14ac:dyDescent="0.25">
      <c r="A47" s="35"/>
      <c r="B47" t="s">
        <v>126</v>
      </c>
      <c r="G47" s="78">
        <f t="shared" si="2"/>
        <v>166685.75999999998</v>
      </c>
      <c r="H47" s="69">
        <v>181603.82</v>
      </c>
      <c r="I47" s="70">
        <f t="shared" si="3"/>
        <v>-14918.060000000027</v>
      </c>
      <c r="K47" t="s">
        <v>135</v>
      </c>
      <c r="L47" s="5">
        <v>920</v>
      </c>
      <c r="N47" s="60"/>
    </row>
    <row r="48" spans="1:14" hidden="1" x14ac:dyDescent="0.25">
      <c r="A48" s="35"/>
      <c r="B48" t="s">
        <v>170</v>
      </c>
      <c r="G48" s="78" t="e">
        <f t="shared" si="2"/>
        <v>#REF!</v>
      </c>
      <c r="H48" s="69">
        <v>22000</v>
      </c>
      <c r="I48" s="70" t="e">
        <f t="shared" si="3"/>
        <v>#REF!</v>
      </c>
      <c r="K48" t="s">
        <v>133</v>
      </c>
      <c r="L48" s="5">
        <v>677.03625000000011</v>
      </c>
      <c r="N48" s="60"/>
    </row>
    <row r="49" spans="1:14" hidden="1" x14ac:dyDescent="0.25">
      <c r="A49" s="35"/>
      <c r="B49" t="s">
        <v>173</v>
      </c>
      <c r="G49" s="78" t="e">
        <f t="shared" si="2"/>
        <v>#REF!</v>
      </c>
      <c r="H49" s="69">
        <v>0</v>
      </c>
      <c r="I49" s="70" t="e">
        <f t="shared" si="3"/>
        <v>#REF!</v>
      </c>
      <c r="K49" t="s">
        <v>107</v>
      </c>
      <c r="L49" s="5">
        <v>10000</v>
      </c>
      <c r="N49" s="60"/>
    </row>
    <row r="50" spans="1:14" hidden="1" x14ac:dyDescent="0.25">
      <c r="A50" s="35"/>
      <c r="B50" t="s">
        <v>35</v>
      </c>
      <c r="G50" s="78" t="e">
        <f t="shared" si="2"/>
        <v>#REF!</v>
      </c>
      <c r="H50" s="69">
        <v>910094.95878750016</v>
      </c>
      <c r="I50" s="70" t="e">
        <f t="shared" si="3"/>
        <v>#REF!</v>
      </c>
      <c r="K50" t="s">
        <v>108</v>
      </c>
      <c r="L50" s="5">
        <v>1850</v>
      </c>
      <c r="N50" s="60"/>
    </row>
    <row r="51" spans="1:14" hidden="1" x14ac:dyDescent="0.25">
      <c r="A51" s="35"/>
      <c r="G51" s="78">
        <f t="shared" si="2"/>
        <v>0</v>
      </c>
      <c r="H51" s="69"/>
      <c r="I51" s="70"/>
      <c r="K51" t="s">
        <v>109</v>
      </c>
      <c r="L51" s="5">
        <v>170</v>
      </c>
      <c r="N51" s="60"/>
    </row>
    <row r="52" spans="1:14" ht="13.8" hidden="1" thickBot="1" x14ac:dyDescent="0.3">
      <c r="A52" s="35"/>
      <c r="G52" s="78">
        <f t="shared" si="2"/>
        <v>0</v>
      </c>
      <c r="H52" s="69"/>
      <c r="I52" s="70"/>
      <c r="K52" t="s">
        <v>175</v>
      </c>
      <c r="L52" s="5">
        <v>1200</v>
      </c>
      <c r="N52" s="60"/>
    </row>
    <row r="53" spans="1:14" ht="13.8" hidden="1" thickBot="1" x14ac:dyDescent="0.3">
      <c r="A53" s="35" t="s">
        <v>36</v>
      </c>
      <c r="B53" s="76" t="s">
        <v>61</v>
      </c>
      <c r="C53" s="76"/>
      <c r="G53" s="78" t="e">
        <f t="shared" si="2"/>
        <v>#REF!</v>
      </c>
      <c r="H53" s="69">
        <v>96468.581374999994</v>
      </c>
      <c r="I53" s="77" t="e">
        <f>H53-G53</f>
        <v>#REF!</v>
      </c>
      <c r="K53" t="s">
        <v>208</v>
      </c>
      <c r="L53" s="5">
        <v>1781</v>
      </c>
      <c r="N53" s="60"/>
    </row>
    <row r="54" spans="1:14" hidden="1" x14ac:dyDescent="0.25">
      <c r="A54" s="35"/>
      <c r="B54" t="s">
        <v>62</v>
      </c>
      <c r="G54" s="78" t="e">
        <f t="shared" si="2"/>
        <v>#REF!</v>
      </c>
      <c r="H54" s="69">
        <v>109760.70751082867</v>
      </c>
      <c r="I54" s="70" t="e">
        <f t="shared" ref="I54:I65" si="4">H54-G54</f>
        <v>#REF!</v>
      </c>
      <c r="L54" s="5">
        <v>96468.581375000009</v>
      </c>
      <c r="N54" s="60"/>
    </row>
    <row r="55" spans="1:14" hidden="1" x14ac:dyDescent="0.25">
      <c r="A55" s="35"/>
      <c r="B55" t="s">
        <v>200</v>
      </c>
      <c r="G55" s="78" t="e">
        <f t="shared" si="2"/>
        <v>#REF!</v>
      </c>
      <c r="H55" s="69">
        <v>494879.82965184993</v>
      </c>
      <c r="I55" s="70" t="e">
        <f t="shared" si="4"/>
        <v>#REF!</v>
      </c>
      <c r="N55" s="60"/>
    </row>
    <row r="56" spans="1:14" hidden="1" x14ac:dyDescent="0.25">
      <c r="A56" s="35"/>
      <c r="B56" t="s">
        <v>87</v>
      </c>
      <c r="G56" s="78" t="e">
        <f t="shared" si="2"/>
        <v>#REF!</v>
      </c>
      <c r="H56" s="69">
        <v>27179.267672769736</v>
      </c>
      <c r="I56" s="70" t="e">
        <f t="shared" si="4"/>
        <v>#REF!</v>
      </c>
      <c r="K56" t="s">
        <v>113</v>
      </c>
      <c r="N56" s="60"/>
    </row>
    <row r="57" spans="1:14" hidden="1" x14ac:dyDescent="0.25">
      <c r="A57" s="35"/>
      <c r="B57" t="s">
        <v>88</v>
      </c>
      <c r="G57" s="78" t="e">
        <f t="shared" si="2"/>
        <v>#REF!</v>
      </c>
      <c r="H57" s="69">
        <v>16293</v>
      </c>
      <c r="I57" s="70" t="e">
        <f t="shared" si="4"/>
        <v>#REF!</v>
      </c>
      <c r="N57" s="60"/>
    </row>
    <row r="58" spans="1:14" hidden="1" x14ac:dyDescent="0.25">
      <c r="A58" s="35"/>
      <c r="B58" t="s">
        <v>169</v>
      </c>
      <c r="G58" s="78" t="e">
        <f t="shared" si="2"/>
        <v>#REF!</v>
      </c>
      <c r="H58" s="69">
        <v>61181.299999999996</v>
      </c>
      <c r="I58" s="70" t="e">
        <f t="shared" si="4"/>
        <v>#REF!</v>
      </c>
      <c r="K58" t="s">
        <v>110</v>
      </c>
      <c r="L58" s="5">
        <v>16600</v>
      </c>
      <c r="N58" s="60"/>
    </row>
    <row r="59" spans="1:14" hidden="1" x14ac:dyDescent="0.25">
      <c r="A59" s="35"/>
      <c r="B59" t="s">
        <v>172</v>
      </c>
      <c r="G59" s="78" t="e">
        <f t="shared" si="2"/>
        <v>#REF!</v>
      </c>
      <c r="H59" s="69">
        <v>5700.0000000000036</v>
      </c>
      <c r="I59" s="70" t="e">
        <f t="shared" si="4"/>
        <v>#REF!</v>
      </c>
      <c r="K59" t="s">
        <v>111</v>
      </c>
      <c r="L59" s="5">
        <v>2300</v>
      </c>
      <c r="N59" s="60"/>
    </row>
    <row r="60" spans="1:14" hidden="1" x14ac:dyDescent="0.25">
      <c r="A60" s="35"/>
      <c r="B60" t="s">
        <v>171</v>
      </c>
      <c r="G60" s="78" t="e">
        <f t="shared" si="2"/>
        <v>#REF!</v>
      </c>
      <c r="H60" s="69">
        <v>3450</v>
      </c>
      <c r="I60" s="70" t="e">
        <f t="shared" si="4"/>
        <v>#REF!</v>
      </c>
      <c r="J60" s="18"/>
      <c r="K60" t="s">
        <v>136</v>
      </c>
      <c r="L60" s="5">
        <v>2250</v>
      </c>
      <c r="N60" s="60"/>
    </row>
    <row r="61" spans="1:14" hidden="1" x14ac:dyDescent="0.25">
      <c r="A61" s="35"/>
      <c r="B61" t="s">
        <v>79</v>
      </c>
      <c r="G61" s="78" t="e">
        <f t="shared" si="2"/>
        <v>#REF!</v>
      </c>
      <c r="H61" s="69">
        <v>3170</v>
      </c>
      <c r="I61" s="70" t="e">
        <f t="shared" si="4"/>
        <v>#REF!</v>
      </c>
      <c r="K61" t="s">
        <v>112</v>
      </c>
      <c r="L61" s="5">
        <v>1375</v>
      </c>
      <c r="N61" s="60"/>
    </row>
    <row r="62" spans="1:14" hidden="1" x14ac:dyDescent="0.25">
      <c r="A62" s="35"/>
      <c r="B62" t="s">
        <v>210</v>
      </c>
      <c r="G62" s="78" t="e">
        <f t="shared" si="2"/>
        <v>#REF!</v>
      </c>
      <c r="H62" s="69">
        <v>7500</v>
      </c>
      <c r="I62" s="70" t="e">
        <f t="shared" si="4"/>
        <v>#REF!</v>
      </c>
      <c r="K62" t="s">
        <v>180</v>
      </c>
      <c r="L62" s="5">
        <v>9978</v>
      </c>
      <c r="N62" s="60"/>
    </row>
    <row r="63" spans="1:14" hidden="1" x14ac:dyDescent="0.25">
      <c r="A63" s="35"/>
      <c r="B63" t="s">
        <v>209</v>
      </c>
      <c r="G63" s="78" t="e">
        <f t="shared" si="2"/>
        <v>#REF!</v>
      </c>
      <c r="H63" s="69">
        <v>12650</v>
      </c>
      <c r="I63" s="70" t="e">
        <f t="shared" si="4"/>
        <v>#REF!</v>
      </c>
      <c r="L63" s="5">
        <v>32503</v>
      </c>
      <c r="N63" s="60"/>
    </row>
    <row r="64" spans="1:14" hidden="1" x14ac:dyDescent="0.25">
      <c r="A64" s="35"/>
      <c r="B64" t="s">
        <v>89</v>
      </c>
      <c r="G64" s="78" t="e">
        <f t="shared" si="2"/>
        <v>#REF!</v>
      </c>
      <c r="H64" s="69">
        <v>32503</v>
      </c>
      <c r="I64" s="70" t="e">
        <f t="shared" si="4"/>
        <v>#REF!</v>
      </c>
      <c r="N64" s="60"/>
    </row>
    <row r="65" spans="1:14" hidden="1" x14ac:dyDescent="0.25">
      <c r="A65" s="35"/>
      <c r="B65" t="s">
        <v>63</v>
      </c>
      <c r="G65" s="78" t="e">
        <f t="shared" si="2"/>
        <v>#REF!</v>
      </c>
      <c r="H65" s="69">
        <v>870735.68621044839</v>
      </c>
      <c r="I65" s="70" t="e">
        <f t="shared" si="4"/>
        <v>#REF!</v>
      </c>
      <c r="N65" s="60"/>
    </row>
    <row r="66" spans="1:14" hidden="1" x14ac:dyDescent="0.25">
      <c r="A66" s="35"/>
      <c r="G66" s="72"/>
      <c r="H66" s="69"/>
      <c r="I66" s="70"/>
      <c r="K66" t="s">
        <v>25</v>
      </c>
      <c r="N66" s="60"/>
    </row>
    <row r="67" spans="1:14" hidden="1" x14ac:dyDescent="0.25">
      <c r="A67" s="35"/>
      <c r="B67" t="s">
        <v>105</v>
      </c>
      <c r="G67" s="78" t="e">
        <f t="shared" si="2"/>
        <v>#REF!</v>
      </c>
      <c r="H67" s="69">
        <v>39359.272577051772</v>
      </c>
      <c r="I67" s="70" t="e">
        <f>I50+I65</f>
        <v>#REF!</v>
      </c>
      <c r="K67" t="s">
        <v>178</v>
      </c>
      <c r="L67" s="5">
        <v>135000</v>
      </c>
      <c r="N67" s="60"/>
    </row>
    <row r="68" spans="1:14" hidden="1" x14ac:dyDescent="0.25">
      <c r="A68" s="35"/>
      <c r="G68" s="68"/>
      <c r="H68" s="69"/>
      <c r="I68" s="70"/>
      <c r="K68" t="s">
        <v>196</v>
      </c>
      <c r="L68" s="5">
        <v>0</v>
      </c>
      <c r="N68" s="60"/>
    </row>
    <row r="69" spans="1:14" ht="13.8" hidden="1" thickBot="1" x14ac:dyDescent="0.3">
      <c r="A69" s="35"/>
      <c r="G69" s="73"/>
      <c r="H69" s="74"/>
      <c r="I69" s="75" t="e">
        <f>G67-H67</f>
        <v>#REF!</v>
      </c>
      <c r="K69" t="s">
        <v>179</v>
      </c>
      <c r="L69" s="5">
        <v>0</v>
      </c>
      <c r="N69" s="60"/>
    </row>
    <row r="70" spans="1:14" hidden="1" x14ac:dyDescent="0.25">
      <c r="A70" s="35"/>
      <c r="H70" s="1">
        <v>39359.272577052005</v>
      </c>
      <c r="N70" s="60"/>
    </row>
    <row r="71" spans="1:14" hidden="1" x14ac:dyDescent="0.25">
      <c r="A71" s="35"/>
      <c r="K71" t="s">
        <v>201</v>
      </c>
      <c r="L71" s="5">
        <v>135000</v>
      </c>
      <c r="N71" s="60"/>
    </row>
    <row r="72" spans="1:14" ht="13.8" hidden="1" thickBot="1" x14ac:dyDescent="0.3">
      <c r="A72" s="61"/>
      <c r="B72" s="62"/>
      <c r="C72" s="62"/>
      <c r="D72" s="62"/>
      <c r="E72" s="62"/>
      <c r="F72" s="62"/>
      <c r="G72" s="62"/>
      <c r="H72" s="36"/>
      <c r="I72" s="36"/>
      <c r="J72" s="62"/>
      <c r="K72" s="62"/>
      <c r="L72" s="63"/>
      <c r="M72" s="62"/>
      <c r="N72" s="64"/>
    </row>
    <row r="73" spans="1:14" hidden="1" x14ac:dyDescent="0.25"/>
    <row r="74" spans="1:14" hidden="1" x14ac:dyDescent="0.25"/>
    <row r="75" spans="1:14" hidden="1" x14ac:dyDescent="0.25"/>
    <row r="76" spans="1:14" hidden="1" x14ac:dyDescent="0.25"/>
    <row r="77" spans="1:14" hidden="1" x14ac:dyDescent="0.25"/>
    <row r="78" spans="1:14" hidden="1" x14ac:dyDescent="0.25"/>
    <row r="79" spans="1:14" hidden="1" x14ac:dyDescent="0.25"/>
    <row r="80" spans="1:14" hidden="1" x14ac:dyDescent="0.25"/>
    <row r="81" hidden="1" x14ac:dyDescent="0.25"/>
    <row r="82" hidden="1" x14ac:dyDescent="0.25"/>
    <row r="83" hidden="1" x14ac:dyDescent="0.25"/>
  </sheetData>
  <mergeCells count="3">
    <mergeCell ref="A1:L1"/>
    <mergeCell ref="A2:L2"/>
    <mergeCell ref="A3:L3"/>
  </mergeCells>
  <phoneticPr fontId="5" type="noConversion"/>
  <pageMargins left="0.75" right="0.75" top="1" bottom="1" header="0.5" footer="0.5"/>
  <pageSetup paperSize="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L84"/>
  <sheetViews>
    <sheetView topLeftCell="A4" workbookViewId="0">
      <selection activeCell="D56" sqref="D56"/>
    </sheetView>
  </sheetViews>
  <sheetFormatPr defaultColWidth="8.88671875" defaultRowHeight="13.2" x14ac:dyDescent="0.25"/>
  <cols>
    <col min="1" max="1" width="36.5546875" customWidth="1"/>
    <col min="2" max="2" width="1.44140625" customWidth="1"/>
    <col min="3" max="3" width="11.5546875" style="1" customWidth="1"/>
    <col min="4" max="4" width="12.44140625" style="1" customWidth="1"/>
    <col min="5" max="5" width="10.109375" customWidth="1"/>
    <col min="6" max="6" width="11" customWidth="1"/>
    <col min="7" max="7" width="11.44140625" customWidth="1"/>
    <col min="8" max="8" width="9" customWidth="1"/>
    <col min="9" max="9" width="8.88671875" customWidth="1"/>
    <col min="10" max="10" width="7.44140625" customWidth="1"/>
  </cols>
  <sheetData>
    <row r="2" spans="1:10" x14ac:dyDescent="0.25">
      <c r="A2" t="s">
        <v>94</v>
      </c>
    </row>
    <row r="4" spans="1:10" x14ac:dyDescent="0.25">
      <c r="A4" s="2" t="s">
        <v>29</v>
      </c>
    </row>
    <row r="5" spans="1:10" ht="26.4" x14ac:dyDescent="0.25">
      <c r="C5" s="1" t="s">
        <v>40</v>
      </c>
      <c r="D5" s="7" t="s">
        <v>75</v>
      </c>
      <c r="E5" s="8" t="s">
        <v>82</v>
      </c>
      <c r="F5" s="8" t="s">
        <v>83</v>
      </c>
      <c r="G5" s="8" t="s">
        <v>84</v>
      </c>
      <c r="H5" t="s">
        <v>78</v>
      </c>
      <c r="I5" t="s">
        <v>53</v>
      </c>
      <c r="J5" t="s">
        <v>56</v>
      </c>
    </row>
    <row r="6" spans="1:10" x14ac:dyDescent="0.25">
      <c r="A6" t="s">
        <v>95</v>
      </c>
      <c r="D6" s="7"/>
      <c r="E6" s="8"/>
      <c r="F6" s="8"/>
      <c r="G6" s="8"/>
    </row>
    <row r="7" spans="1:10" x14ac:dyDescent="0.25">
      <c r="A7" t="s">
        <v>90</v>
      </c>
      <c r="C7" s="1" t="e">
        <f>SUM('[1]Fund Raising'!G22)</f>
        <v>#REF!</v>
      </c>
      <c r="D7" s="7" t="e">
        <f>SUM(E7:J7)</f>
        <v>#REF!</v>
      </c>
      <c r="E7" s="1" t="e">
        <f>SUM('[1]Fund Raising'!G22)</f>
        <v>#REF!</v>
      </c>
      <c r="F7" s="1"/>
      <c r="G7" s="1"/>
      <c r="H7" s="1"/>
      <c r="I7" s="1"/>
      <c r="J7" s="1"/>
    </row>
    <row r="8" spans="1:10" x14ac:dyDescent="0.25">
      <c r="A8" t="s">
        <v>96</v>
      </c>
      <c r="C8" s="1">
        <v>0</v>
      </c>
      <c r="D8" s="7"/>
      <c r="E8" s="1"/>
      <c r="F8" s="1"/>
      <c r="G8" s="1"/>
      <c r="H8" s="1"/>
      <c r="I8" s="1"/>
      <c r="J8" s="1"/>
    </row>
    <row r="9" spans="1:10" x14ac:dyDescent="0.25">
      <c r="A9" t="s">
        <v>97</v>
      </c>
      <c r="C9" s="1">
        <v>0</v>
      </c>
      <c r="D9" s="7">
        <f>SUM(E9:J9)</f>
        <v>0</v>
      </c>
      <c r="E9" s="1"/>
      <c r="F9" s="1"/>
      <c r="G9" s="1"/>
      <c r="H9" s="1"/>
      <c r="I9" s="1"/>
      <c r="J9" s="1"/>
    </row>
    <row r="10" spans="1:10" x14ac:dyDescent="0.25">
      <c r="A10" t="s">
        <v>98</v>
      </c>
      <c r="C10" s="1">
        <v>0</v>
      </c>
      <c r="D10" s="7"/>
      <c r="E10" s="1"/>
      <c r="F10" s="1"/>
      <c r="G10" s="1"/>
      <c r="H10" s="1"/>
      <c r="I10" s="1"/>
      <c r="J10" s="1"/>
    </row>
    <row r="11" spans="1:10" x14ac:dyDescent="0.25">
      <c r="A11" t="s">
        <v>99</v>
      </c>
      <c r="C11" s="1">
        <v>0</v>
      </c>
      <c r="D11" s="7"/>
      <c r="E11" s="1"/>
      <c r="F11" s="1"/>
      <c r="G11" s="1"/>
      <c r="H11" s="1"/>
      <c r="I11" s="1"/>
      <c r="J11" s="1"/>
    </row>
    <row r="12" spans="1:10" x14ac:dyDescent="0.25">
      <c r="A12" t="s">
        <v>100</v>
      </c>
      <c r="C12" s="9">
        <v>0</v>
      </c>
      <c r="D12" s="7"/>
      <c r="E12" s="1"/>
      <c r="F12" s="1"/>
      <c r="G12" s="1"/>
      <c r="H12" s="1"/>
      <c r="I12" s="1"/>
      <c r="J12" s="1"/>
    </row>
    <row r="13" spans="1:10" x14ac:dyDescent="0.25">
      <c r="D13" s="7"/>
      <c r="E13" s="1"/>
      <c r="F13" s="1"/>
      <c r="G13" s="1"/>
      <c r="H13" s="1"/>
      <c r="I13" s="1"/>
      <c r="J13" s="1"/>
    </row>
    <row r="14" spans="1:10" x14ac:dyDescent="0.25">
      <c r="A14" s="2" t="s">
        <v>35</v>
      </c>
      <c r="C14" s="3" t="e">
        <f>SUM(C7:C12)</f>
        <v>#REF!</v>
      </c>
      <c r="D14" s="10" t="e">
        <f>SUM(D7:D9)</f>
        <v>#REF!</v>
      </c>
      <c r="E14" s="1" t="e">
        <f>SUM(E7:E12)</f>
        <v>#REF!</v>
      </c>
      <c r="F14" s="1"/>
      <c r="G14" s="1"/>
      <c r="H14" s="1"/>
      <c r="I14" s="1"/>
      <c r="J14" s="1"/>
    </row>
    <row r="15" spans="1:10" x14ac:dyDescent="0.25">
      <c r="D15" s="7"/>
      <c r="E15" s="1"/>
      <c r="F15" s="1"/>
      <c r="G15" s="1"/>
      <c r="H15" s="1"/>
      <c r="I15" s="1"/>
      <c r="J15" s="1"/>
    </row>
    <row r="16" spans="1:10" x14ac:dyDescent="0.25">
      <c r="D16" s="7"/>
      <c r="E16" s="1"/>
      <c r="F16" s="1"/>
      <c r="G16" s="1"/>
      <c r="H16" s="1"/>
      <c r="I16" s="1"/>
      <c r="J16" s="1"/>
    </row>
    <row r="17" spans="1:10" x14ac:dyDescent="0.25">
      <c r="A17" s="2" t="s">
        <v>36</v>
      </c>
      <c r="D17" s="7"/>
      <c r="E17" s="1"/>
      <c r="F17" s="1"/>
      <c r="G17" s="1"/>
      <c r="H17" s="1"/>
      <c r="I17" s="1"/>
      <c r="J17" s="1"/>
    </row>
    <row r="18" spans="1:10" x14ac:dyDescent="0.25">
      <c r="D18" s="7"/>
      <c r="E18" s="1"/>
      <c r="F18" s="1"/>
      <c r="G18" s="1"/>
      <c r="H18" s="1"/>
      <c r="I18" s="1"/>
      <c r="J18" s="1"/>
    </row>
    <row r="19" spans="1:10" x14ac:dyDescent="0.25">
      <c r="A19" t="s">
        <v>0</v>
      </c>
      <c r="C19" s="1">
        <v>0</v>
      </c>
      <c r="D19" s="7">
        <f t="shared" ref="D19:D57" si="0">SUM(E19:J19)</f>
        <v>0</v>
      </c>
      <c r="E19" s="1"/>
      <c r="F19" s="1"/>
      <c r="G19" s="1"/>
      <c r="H19" s="1"/>
      <c r="I19" s="1"/>
      <c r="J19" s="1"/>
    </row>
    <row r="20" spans="1:10" x14ac:dyDescent="0.25">
      <c r="A20" t="s">
        <v>49</v>
      </c>
      <c r="C20" s="1" t="e">
        <f>SUM('[1]SDX Programs'!D4,'[1]SDX Programs'!D22,'[1]SDX Programs'!D39)</f>
        <v>#REF!</v>
      </c>
      <c r="D20" s="7" t="e">
        <f t="shared" si="0"/>
        <v>#REF!</v>
      </c>
      <c r="E20" s="1" t="e">
        <f>SUM('[1]SDX Programs'!D22)</f>
        <v>#REF!</v>
      </c>
      <c r="F20" s="1"/>
      <c r="G20" s="1" t="e">
        <f>SUM('[1]SDX Programs'!D4)</f>
        <v>#REF!</v>
      </c>
      <c r="H20" s="1" t="e">
        <f>SUM('[1]SDX Programs'!D39)</f>
        <v>#REF!</v>
      </c>
      <c r="I20" s="1"/>
      <c r="J20" s="1"/>
    </row>
    <row r="21" spans="1:10" x14ac:dyDescent="0.25">
      <c r="A21" t="s">
        <v>2</v>
      </c>
      <c r="C21" s="1">
        <v>0</v>
      </c>
      <c r="D21" s="7">
        <f t="shared" si="0"/>
        <v>0</v>
      </c>
      <c r="E21" s="1"/>
      <c r="F21" s="1"/>
      <c r="G21" s="1"/>
      <c r="H21" s="1"/>
      <c r="I21" s="1"/>
      <c r="J21" s="1"/>
    </row>
    <row r="22" spans="1:10" x14ac:dyDescent="0.25">
      <c r="A22" t="s">
        <v>101</v>
      </c>
      <c r="C22" s="1">
        <v>0</v>
      </c>
      <c r="D22" s="7">
        <v>0</v>
      </c>
      <c r="E22" s="1"/>
      <c r="F22" s="1"/>
      <c r="G22" s="1"/>
      <c r="H22" s="1"/>
      <c r="I22" s="1"/>
      <c r="J22" s="1"/>
    </row>
    <row r="23" spans="1:10" x14ac:dyDescent="0.25">
      <c r="A23" t="s">
        <v>1</v>
      </c>
      <c r="C23" s="1">
        <v>0</v>
      </c>
      <c r="D23" s="7">
        <f t="shared" si="0"/>
        <v>0</v>
      </c>
      <c r="E23" s="1"/>
      <c r="F23" s="1"/>
      <c r="G23" s="1"/>
      <c r="H23" s="1"/>
      <c r="I23" s="1"/>
      <c r="J23" s="1"/>
    </row>
    <row r="24" spans="1:10" x14ac:dyDescent="0.25">
      <c r="A24" t="s">
        <v>50</v>
      </c>
      <c r="C24" s="1">
        <v>0</v>
      </c>
      <c r="D24" s="7">
        <f>SUM(E24:J24)</f>
        <v>0</v>
      </c>
      <c r="E24" s="1"/>
      <c r="F24" s="1"/>
      <c r="G24" s="1"/>
      <c r="H24" s="1"/>
      <c r="I24" s="1"/>
      <c r="J24" s="1"/>
    </row>
    <row r="25" spans="1:10" x14ac:dyDescent="0.25">
      <c r="A25" s="6" t="s">
        <v>3</v>
      </c>
      <c r="C25" s="1" t="e">
        <f>SUM([1]General!F27)</f>
        <v>#REF!</v>
      </c>
      <c r="D25" s="7" t="e">
        <f t="shared" si="0"/>
        <v>#REF!</v>
      </c>
      <c r="E25" s="1" t="e">
        <f>SUM([1]General!F27)</f>
        <v>#REF!</v>
      </c>
      <c r="F25" s="1"/>
      <c r="G25" s="1"/>
      <c r="H25" s="1"/>
      <c r="I25" s="1"/>
      <c r="J25" s="1"/>
    </row>
    <row r="26" spans="1:10" x14ac:dyDescent="0.25">
      <c r="A26" t="s">
        <v>4</v>
      </c>
      <c r="C26" s="1">
        <v>0</v>
      </c>
      <c r="D26" s="7">
        <f t="shared" si="0"/>
        <v>0</v>
      </c>
      <c r="E26" s="1"/>
      <c r="F26" s="1"/>
      <c r="G26" s="1"/>
      <c r="H26" s="1"/>
      <c r="I26" s="1"/>
      <c r="J26" s="1"/>
    </row>
    <row r="27" spans="1:10" x14ac:dyDescent="0.25">
      <c r="A27" t="s">
        <v>85</v>
      </c>
      <c r="C27" s="1">
        <v>0</v>
      </c>
      <c r="D27" s="7">
        <f t="shared" si="0"/>
        <v>0</v>
      </c>
      <c r="E27" s="1"/>
      <c r="F27" s="1"/>
      <c r="G27" s="1"/>
      <c r="H27" s="1"/>
      <c r="I27" s="1"/>
      <c r="J27" s="1"/>
    </row>
    <row r="28" spans="1:10" x14ac:dyDescent="0.25">
      <c r="A28" t="s">
        <v>5</v>
      </c>
      <c r="C28" s="1">
        <v>0</v>
      </c>
      <c r="D28" s="7">
        <f t="shared" si="0"/>
        <v>0</v>
      </c>
      <c r="E28" s="1"/>
      <c r="F28" s="1"/>
      <c r="G28" s="1"/>
      <c r="H28" s="1"/>
      <c r="I28" s="1"/>
      <c r="J28" s="1"/>
    </row>
    <row r="29" spans="1:10" x14ac:dyDescent="0.25">
      <c r="A29" t="s">
        <v>6</v>
      </c>
      <c r="C29" s="1" t="e">
        <f>SUM('[1]SDX Programs'!D28,'[1]SDX Programs'!D15)</f>
        <v>#REF!</v>
      </c>
      <c r="D29" s="7" t="e">
        <f t="shared" si="0"/>
        <v>#REF!</v>
      </c>
      <c r="E29" s="1" t="e">
        <f>SUM('[1]SDX Programs'!D28)</f>
        <v>#REF!</v>
      </c>
      <c r="F29" s="1" t="e">
        <f>SUM('[1]SDX Programs'!D15)</f>
        <v>#REF!</v>
      </c>
      <c r="G29" s="1"/>
      <c r="H29" s="1"/>
      <c r="I29" s="1"/>
      <c r="J29" s="1"/>
    </row>
    <row r="30" spans="1:10" x14ac:dyDescent="0.25">
      <c r="A30" t="s">
        <v>7</v>
      </c>
      <c r="C30" s="1">
        <v>0</v>
      </c>
      <c r="D30" s="7">
        <f t="shared" si="0"/>
        <v>0</v>
      </c>
      <c r="E30" s="1"/>
      <c r="F30" s="1"/>
      <c r="G30" s="1"/>
      <c r="H30" s="1"/>
      <c r="I30" s="1"/>
      <c r="J30" s="1"/>
    </row>
    <row r="31" spans="1:10" x14ac:dyDescent="0.25">
      <c r="A31" t="s">
        <v>8</v>
      </c>
      <c r="C31" s="1">
        <v>0</v>
      </c>
      <c r="D31" s="7">
        <f t="shared" si="0"/>
        <v>0</v>
      </c>
      <c r="E31" s="1"/>
      <c r="F31" s="1"/>
      <c r="G31" s="1"/>
      <c r="H31" s="1"/>
      <c r="I31" s="1"/>
      <c r="J31" s="1"/>
    </row>
    <row r="32" spans="1:10" x14ac:dyDescent="0.25">
      <c r="A32" t="s">
        <v>43</v>
      </c>
      <c r="C32" s="1" t="e">
        <f>SUM([1]General!F12,'[1]SDX Programs'!D18)</f>
        <v>#REF!</v>
      </c>
      <c r="D32" s="7" t="e">
        <f t="shared" si="0"/>
        <v>#REF!</v>
      </c>
      <c r="E32" s="1" t="e">
        <f>SUM([1]General!F12)</f>
        <v>#REF!</v>
      </c>
      <c r="F32" s="1" t="e">
        <f>SUM('[1]SDX Programs'!D18)</f>
        <v>#REF!</v>
      </c>
      <c r="G32" s="1"/>
      <c r="H32" s="1"/>
      <c r="I32" s="1"/>
      <c r="J32" s="1"/>
    </row>
    <row r="33" spans="1:10" x14ac:dyDescent="0.25">
      <c r="A33" s="6" t="s">
        <v>9</v>
      </c>
      <c r="C33" s="1">
        <v>0</v>
      </c>
      <c r="D33" s="7">
        <f t="shared" si="0"/>
        <v>0</v>
      </c>
      <c r="E33" s="1"/>
      <c r="F33" s="1"/>
      <c r="G33" s="1"/>
      <c r="H33" s="1"/>
      <c r="I33" s="1"/>
      <c r="J33" s="1"/>
    </row>
    <row r="34" spans="1:10" x14ac:dyDescent="0.25">
      <c r="A34" t="s">
        <v>45</v>
      </c>
      <c r="C34" s="1" t="e">
        <f>SUM([1]General!F54)</f>
        <v>#REF!</v>
      </c>
      <c r="D34" s="7" t="e">
        <f t="shared" si="0"/>
        <v>#REF!</v>
      </c>
      <c r="E34" s="1" t="e">
        <f>SUM([1]General!F54)</f>
        <v>#REF!</v>
      </c>
      <c r="F34" s="1"/>
      <c r="G34" s="1"/>
      <c r="H34" s="1"/>
      <c r="I34" s="1"/>
      <c r="J34" s="1"/>
    </row>
    <row r="35" spans="1:10" x14ac:dyDescent="0.25">
      <c r="A35" t="s">
        <v>10</v>
      </c>
      <c r="C35" s="1">
        <v>0</v>
      </c>
      <c r="D35" s="7">
        <f t="shared" si="0"/>
        <v>0</v>
      </c>
      <c r="E35" s="1"/>
      <c r="F35" s="1"/>
      <c r="G35" s="1"/>
      <c r="H35" s="1"/>
      <c r="I35" s="1"/>
      <c r="J35" s="1"/>
    </row>
    <row r="36" spans="1:10" x14ac:dyDescent="0.25">
      <c r="A36" s="6" t="s">
        <v>39</v>
      </c>
      <c r="C36" s="1">
        <v>0</v>
      </c>
      <c r="D36" s="7">
        <f t="shared" si="0"/>
        <v>0</v>
      </c>
      <c r="E36" s="1"/>
      <c r="F36" s="1"/>
      <c r="G36" s="1"/>
      <c r="H36" s="1"/>
      <c r="I36" s="1"/>
      <c r="J36" s="1"/>
    </row>
    <row r="37" spans="1:10" x14ac:dyDescent="0.25">
      <c r="A37" t="s">
        <v>11</v>
      </c>
      <c r="C37" s="1">
        <v>0</v>
      </c>
      <c r="D37" s="7">
        <f t="shared" si="0"/>
        <v>0</v>
      </c>
      <c r="E37" s="1"/>
      <c r="F37" s="1"/>
      <c r="G37" s="1"/>
      <c r="H37" s="1"/>
      <c r="I37" s="1"/>
      <c r="J37" s="1"/>
    </row>
    <row r="38" spans="1:10" x14ac:dyDescent="0.25">
      <c r="A38" t="s">
        <v>46</v>
      </c>
      <c r="C38" s="1">
        <v>0</v>
      </c>
      <c r="D38" s="7">
        <f t="shared" si="0"/>
        <v>0</v>
      </c>
      <c r="E38" s="1"/>
      <c r="F38" s="1"/>
      <c r="G38" s="1"/>
      <c r="H38" s="1"/>
      <c r="I38" s="1"/>
      <c r="J38" s="1"/>
    </row>
    <row r="39" spans="1:10" x14ac:dyDescent="0.25">
      <c r="A39" s="6" t="s">
        <v>12</v>
      </c>
      <c r="C39" s="1" t="e">
        <f>SUM([1]General!F55)</f>
        <v>#REF!</v>
      </c>
      <c r="D39" s="7" t="e">
        <f t="shared" si="0"/>
        <v>#REF!</v>
      </c>
      <c r="E39" s="1" t="e">
        <f>SUM([1]General!F55)</f>
        <v>#REF!</v>
      </c>
      <c r="F39" s="1"/>
      <c r="G39" s="1"/>
      <c r="H39" s="1"/>
      <c r="I39" s="1"/>
      <c r="J39" s="1"/>
    </row>
    <row r="40" spans="1:10" x14ac:dyDescent="0.25">
      <c r="A40" t="s">
        <v>13</v>
      </c>
      <c r="C40" s="1" t="e">
        <f>SUM([1]General!F35)</f>
        <v>#REF!</v>
      </c>
      <c r="D40" s="7" t="e">
        <f t="shared" si="0"/>
        <v>#REF!</v>
      </c>
      <c r="E40" s="1" t="e">
        <f>SUM([1]General!F35)</f>
        <v>#REF!</v>
      </c>
      <c r="F40" s="1"/>
      <c r="G40" s="1"/>
      <c r="H40" s="1"/>
      <c r="I40" s="1"/>
      <c r="J40" s="1"/>
    </row>
    <row r="41" spans="1:10" x14ac:dyDescent="0.25">
      <c r="A41" t="s">
        <v>14</v>
      </c>
      <c r="C41" s="1">
        <v>0</v>
      </c>
      <c r="D41" s="7">
        <f t="shared" si="0"/>
        <v>0</v>
      </c>
      <c r="E41" s="1"/>
      <c r="F41" s="1"/>
      <c r="G41" s="1"/>
      <c r="H41" s="1"/>
      <c r="I41" s="1"/>
      <c r="J41" s="1"/>
    </row>
    <row r="42" spans="1:10" x14ac:dyDescent="0.25">
      <c r="A42" s="6" t="s">
        <v>15</v>
      </c>
      <c r="C42" s="1" t="e">
        <f>SUM([1]General!F50)</f>
        <v>#REF!</v>
      </c>
      <c r="D42" s="7" t="e">
        <f t="shared" si="0"/>
        <v>#REF!</v>
      </c>
      <c r="E42" s="1" t="e">
        <f>SUM([1]General!F50)</f>
        <v>#REF!</v>
      </c>
      <c r="F42" s="1"/>
      <c r="G42" s="1"/>
      <c r="H42" s="1"/>
      <c r="I42" s="1"/>
      <c r="J42" s="1"/>
    </row>
    <row r="43" spans="1:10" x14ac:dyDescent="0.25">
      <c r="A43" s="6" t="s">
        <v>16</v>
      </c>
      <c r="C43" s="1" t="e">
        <f>SUM([1]General!F45)+('[1]SDX Programs'!D14)+('[1]SDX Programs'!D35)+('[1]SDX Programs'!D29)</f>
        <v>#REF!</v>
      </c>
      <c r="D43" s="7" t="e">
        <f t="shared" si="0"/>
        <v>#REF!</v>
      </c>
      <c r="E43" s="1" t="e">
        <f>SUM([1]General!F45)+'[1]SDX Programs'!D35+'[1]SDX Programs'!D29</f>
        <v>#REF!</v>
      </c>
      <c r="F43" s="1" t="e">
        <f>SUM('[1]SDX Programs'!D14)</f>
        <v>#REF!</v>
      </c>
      <c r="G43" s="1"/>
      <c r="H43" s="1"/>
      <c r="I43" s="1"/>
      <c r="J43" s="1"/>
    </row>
    <row r="44" spans="1:10" x14ac:dyDescent="0.25">
      <c r="A44" s="6" t="s">
        <v>17</v>
      </c>
      <c r="C44" s="1" t="e">
        <f>SUM([1]General!G44)+('[1]SDX Programs'!D13)</f>
        <v>#REF!</v>
      </c>
      <c r="D44" s="7" t="e">
        <f t="shared" si="0"/>
        <v>#REF!</v>
      </c>
      <c r="E44" s="1" t="e">
        <f>SUM([1]General!G44)</f>
        <v>#REF!</v>
      </c>
      <c r="F44" s="1" t="e">
        <f>SUM('[1]SDX Programs'!D13)</f>
        <v>#REF!</v>
      </c>
      <c r="G44" s="1"/>
      <c r="H44" s="1"/>
      <c r="I44" s="1"/>
      <c r="J44" s="1"/>
    </row>
    <row r="45" spans="1:10" x14ac:dyDescent="0.25">
      <c r="A45" t="s">
        <v>18</v>
      </c>
      <c r="C45" s="1">
        <v>0</v>
      </c>
      <c r="D45" s="7">
        <f t="shared" si="0"/>
        <v>0</v>
      </c>
      <c r="E45" s="1"/>
      <c r="F45" s="1"/>
      <c r="G45" s="1"/>
      <c r="H45" s="1"/>
      <c r="I45" s="1"/>
      <c r="J45" s="1"/>
    </row>
    <row r="46" spans="1:10" x14ac:dyDescent="0.25">
      <c r="A46" s="6" t="s">
        <v>19</v>
      </c>
      <c r="C46" s="1" t="e">
        <f>SUM([1]General!F26,[1]General!F28)</f>
        <v>#REF!</v>
      </c>
      <c r="D46" s="7" t="e">
        <f t="shared" si="0"/>
        <v>#REF!</v>
      </c>
      <c r="E46" s="1" t="e">
        <f>SUM([1]General!F26,[1]General!F28)</f>
        <v>#REF!</v>
      </c>
      <c r="F46" s="1"/>
      <c r="G46" s="1"/>
      <c r="H46" s="1"/>
      <c r="I46" s="1"/>
      <c r="J46" s="1"/>
    </row>
    <row r="47" spans="1:10" x14ac:dyDescent="0.25">
      <c r="A47" s="6" t="s">
        <v>20</v>
      </c>
      <c r="C47" s="1">
        <v>0</v>
      </c>
      <c r="D47" s="7">
        <f t="shared" si="0"/>
        <v>0</v>
      </c>
      <c r="E47" s="1"/>
      <c r="F47" s="1"/>
      <c r="G47" s="1"/>
      <c r="H47" s="1"/>
      <c r="I47" s="1"/>
      <c r="J47" s="1"/>
    </row>
    <row r="48" spans="1:10" x14ac:dyDescent="0.25">
      <c r="A48" s="6" t="s">
        <v>21</v>
      </c>
      <c r="C48" s="1" t="e">
        <f>SUM([1]General!F22)+('[1]SDX Programs'!D17)</f>
        <v>#REF!</v>
      </c>
      <c r="D48" s="7" t="e">
        <f t="shared" si="0"/>
        <v>#REF!</v>
      </c>
      <c r="E48" s="1" t="e">
        <f>SUM([1]General!F22)</f>
        <v>#REF!</v>
      </c>
      <c r="F48" s="1" t="e">
        <f>SUM('[1]SDX Programs'!D17)</f>
        <v>#REF!</v>
      </c>
      <c r="G48" s="1"/>
      <c r="H48" s="1"/>
      <c r="I48" s="1"/>
      <c r="J48" s="1"/>
    </row>
    <row r="49" spans="1:10" x14ac:dyDescent="0.25">
      <c r="A49" t="s">
        <v>22</v>
      </c>
      <c r="C49" s="1">
        <v>0</v>
      </c>
      <c r="D49" s="7">
        <f t="shared" si="0"/>
        <v>0</v>
      </c>
      <c r="E49" s="1"/>
      <c r="F49" s="1"/>
      <c r="G49" s="1"/>
      <c r="H49" s="1"/>
      <c r="I49" s="1"/>
      <c r="J49" s="1"/>
    </row>
    <row r="50" spans="1:10" x14ac:dyDescent="0.25">
      <c r="A50" t="s">
        <v>23</v>
      </c>
      <c r="C50" s="1">
        <v>0</v>
      </c>
      <c r="D50" s="7">
        <f t="shared" si="0"/>
        <v>0</v>
      </c>
      <c r="E50" s="1"/>
      <c r="F50" s="1"/>
      <c r="G50" s="1"/>
      <c r="H50" s="1"/>
      <c r="I50" s="1"/>
      <c r="J50" s="1"/>
    </row>
    <row r="51" spans="1:10" x14ac:dyDescent="0.25">
      <c r="A51" t="s">
        <v>24</v>
      </c>
      <c r="C51" s="1">
        <v>0</v>
      </c>
      <c r="D51" s="7">
        <f t="shared" si="0"/>
        <v>0</v>
      </c>
      <c r="E51" s="1"/>
      <c r="F51" s="1"/>
      <c r="G51" s="1"/>
      <c r="H51" s="1"/>
      <c r="I51" s="1"/>
      <c r="J51" s="1"/>
    </row>
    <row r="52" spans="1:10" x14ac:dyDescent="0.25">
      <c r="A52" t="s">
        <v>93</v>
      </c>
      <c r="C52" s="1" t="e">
        <f>SUM('[1]SDX Programs'!D44)+'[1]Grants Awarded'!D5</f>
        <v>#REF!</v>
      </c>
      <c r="D52" s="7" t="e">
        <f>SUM(E52:J52)</f>
        <v>#REF!</v>
      </c>
      <c r="E52" s="1"/>
      <c r="F52" s="1" t="e">
        <f>SUM('[1]Grants Awarded'!D4)</f>
        <v>#REF!</v>
      </c>
      <c r="G52" s="1"/>
      <c r="H52" s="1"/>
      <c r="I52" s="1" t="e">
        <f>SUM('[1]SDX Programs'!D44)</f>
        <v>#REF!</v>
      </c>
      <c r="J52" s="1"/>
    </row>
    <row r="53" spans="1:10" x14ac:dyDescent="0.25">
      <c r="A53" t="s">
        <v>91</v>
      </c>
      <c r="C53" s="1" t="e">
        <f>SUM('[1]SDX Programs'!D9,'[1]SDX Programs'!D10,'[1]SDX Programs'!D26,'[1]SDX Programs'!D34,'[1]SDX Programs'!D48)</f>
        <v>#REF!</v>
      </c>
      <c r="D53" s="7" t="e">
        <f>SUM(E53:J53)</f>
        <v>#REF!</v>
      </c>
      <c r="E53" s="1" t="e">
        <f>SUM('[1]SDX Programs'!D26,'[1]SDX Programs'!D34)</f>
        <v>#REF!</v>
      </c>
      <c r="F53" s="1" t="e">
        <f>SUM('[1]SDX Programs'!D9:D10)</f>
        <v>#REF!</v>
      </c>
      <c r="G53" s="1"/>
      <c r="H53" s="1"/>
      <c r="I53" s="1"/>
      <c r="J53" s="1" t="e">
        <f>SUM('[1]SDX Programs'!D48)</f>
        <v>#REF!</v>
      </c>
    </row>
    <row r="54" spans="1:10" x14ac:dyDescent="0.25">
      <c r="A54" s="6" t="s">
        <v>57</v>
      </c>
      <c r="C54" s="1" t="e">
        <f>SUM('[1]Fund Raising'!G97)</f>
        <v>#REF!</v>
      </c>
      <c r="D54" s="7" t="e">
        <f t="shared" si="0"/>
        <v>#REF!</v>
      </c>
      <c r="E54" s="1" t="e">
        <f>SUM('[1]Fund Raising'!G97)</f>
        <v>#REF!</v>
      </c>
      <c r="F54" s="1"/>
      <c r="G54" s="1"/>
      <c r="H54" s="1"/>
      <c r="I54" s="1"/>
      <c r="J54" s="1"/>
    </row>
    <row r="55" spans="1:10" x14ac:dyDescent="0.25">
      <c r="A55" s="6" t="s">
        <v>27</v>
      </c>
      <c r="C55" s="1" t="e">
        <f>SUM([1]General!G40)+'[1]SDX Programs'!D5+'[1]SDX Programs'!D12+'[1]SDX Programs'!D27</f>
        <v>#REF!</v>
      </c>
      <c r="D55" s="7" t="e">
        <f t="shared" si="0"/>
        <v>#REF!</v>
      </c>
      <c r="E55" s="1" t="e">
        <f>SUM([1]General!G40)+'[1]SDX Programs'!D27</f>
        <v>#REF!</v>
      </c>
      <c r="F55" s="1" t="e">
        <f>SUM('[1]SDX Programs'!D12)</f>
        <v>#REF!</v>
      </c>
      <c r="G55" s="1" t="e">
        <f>SUM('[1]SDX Programs'!D5)</f>
        <v>#REF!</v>
      </c>
      <c r="H55" s="1"/>
      <c r="I55" s="1"/>
      <c r="J55" s="1"/>
    </row>
    <row r="56" spans="1:10" x14ac:dyDescent="0.25">
      <c r="A56" s="6" t="s">
        <v>48</v>
      </c>
      <c r="C56" s="1">
        <v>0</v>
      </c>
      <c r="D56" s="7">
        <f t="shared" si="0"/>
        <v>0</v>
      </c>
      <c r="E56" s="1"/>
      <c r="F56" s="1"/>
      <c r="G56" s="1"/>
      <c r="H56" s="1"/>
      <c r="I56" s="1"/>
      <c r="J56" s="1"/>
    </row>
    <row r="57" spans="1:10" x14ac:dyDescent="0.25">
      <c r="A57" s="6" t="s">
        <v>28</v>
      </c>
      <c r="C57" s="1">
        <v>0</v>
      </c>
      <c r="D57" s="7">
        <f t="shared" si="0"/>
        <v>0</v>
      </c>
      <c r="E57" s="1"/>
      <c r="F57" s="1"/>
      <c r="G57" s="1"/>
      <c r="H57" s="1"/>
      <c r="I57" s="1"/>
      <c r="J57" s="1"/>
    </row>
    <row r="58" spans="1:10" x14ac:dyDescent="0.25">
      <c r="A58" s="6" t="s">
        <v>92</v>
      </c>
      <c r="C58" s="1" t="e">
        <f>SUM('[1]SDX Programs'!D11)</f>
        <v>#REF!</v>
      </c>
      <c r="D58" s="7" t="e">
        <f>SUM(E58:J58)</f>
        <v>#REF!</v>
      </c>
      <c r="E58" s="1"/>
      <c r="F58" s="1" t="e">
        <f>SUM('[1]SDX Programs'!D11)</f>
        <v>#REF!</v>
      </c>
      <c r="G58" s="1"/>
      <c r="H58" s="1"/>
      <c r="I58" s="1"/>
      <c r="J58" s="1"/>
    </row>
    <row r="59" spans="1:10" x14ac:dyDescent="0.25">
      <c r="A59" s="6" t="s">
        <v>102</v>
      </c>
      <c r="C59" s="1">
        <v>0</v>
      </c>
      <c r="D59" s="7">
        <f>SUM(E59:J59)</f>
        <v>0</v>
      </c>
      <c r="E59" s="1"/>
      <c r="F59" s="1"/>
      <c r="G59" s="1"/>
      <c r="H59" s="1"/>
      <c r="I59" s="1"/>
      <c r="J59" s="1"/>
    </row>
    <row r="60" spans="1:10" x14ac:dyDescent="0.25">
      <c r="A60" s="6" t="s">
        <v>26</v>
      </c>
      <c r="C60" s="1">
        <v>0</v>
      </c>
      <c r="D60" s="7">
        <f>SUM(E60:J60)</f>
        <v>0</v>
      </c>
    </row>
    <row r="61" spans="1:10" x14ac:dyDescent="0.25">
      <c r="A61" t="s">
        <v>47</v>
      </c>
      <c r="C61" s="9" t="e">
        <f>SUM('[1]SDX Programs'!D16,'[1]SDX Programs'!D30)</f>
        <v>#REF!</v>
      </c>
      <c r="D61" s="11" t="e">
        <f>SUM(E61:J61)</f>
        <v>#REF!</v>
      </c>
      <c r="E61" s="9" t="e">
        <f>SUM('[1]SDX Programs'!D30)</f>
        <v>#REF!</v>
      </c>
      <c r="F61" s="9" t="e">
        <f>SUM('[1]SDX Programs'!D16)</f>
        <v>#REF!</v>
      </c>
      <c r="G61" s="9"/>
      <c r="H61" s="9"/>
      <c r="I61" s="9"/>
      <c r="J61" s="9"/>
    </row>
    <row r="62" spans="1:10" x14ac:dyDescent="0.25">
      <c r="D62" s="7"/>
      <c r="E62" s="1"/>
      <c r="F62" s="1"/>
      <c r="G62" s="1"/>
      <c r="H62" s="1"/>
      <c r="I62" s="1"/>
      <c r="J62" s="1"/>
    </row>
    <row r="63" spans="1:10" x14ac:dyDescent="0.25">
      <c r="A63" s="2" t="s">
        <v>37</v>
      </c>
      <c r="C63" s="1" t="e">
        <f t="shared" ref="C63:J63" si="1">SUM(C19:C61)</f>
        <v>#REF!</v>
      </c>
      <c r="D63" s="7" t="e">
        <f t="shared" si="1"/>
        <v>#REF!</v>
      </c>
      <c r="E63" s="1" t="e">
        <f t="shared" si="1"/>
        <v>#REF!</v>
      </c>
      <c r="F63" s="1" t="e">
        <f t="shared" si="1"/>
        <v>#REF!</v>
      </c>
      <c r="G63" s="1" t="e">
        <f t="shared" si="1"/>
        <v>#REF!</v>
      </c>
      <c r="H63" s="1" t="e">
        <f t="shared" si="1"/>
        <v>#REF!</v>
      </c>
      <c r="I63" s="1" t="e">
        <f t="shared" si="1"/>
        <v>#REF!</v>
      </c>
      <c r="J63" s="1" t="e">
        <f t="shared" si="1"/>
        <v>#REF!</v>
      </c>
    </row>
    <row r="64" spans="1:10" x14ac:dyDescent="0.25">
      <c r="D64" s="7"/>
      <c r="E64" s="1"/>
      <c r="F64" s="1"/>
      <c r="G64" s="1"/>
      <c r="H64" s="1"/>
      <c r="I64" s="1"/>
      <c r="J64" s="1"/>
    </row>
    <row r="65" spans="1:12" ht="13.8" thickBot="1" x14ac:dyDescent="0.3">
      <c r="A65" s="2" t="s">
        <v>38</v>
      </c>
      <c r="C65" s="12" t="e">
        <f>C14-C63</f>
        <v>#REF!</v>
      </c>
      <c r="D65" s="13" t="e">
        <f>D14-D63</f>
        <v>#REF!</v>
      </c>
      <c r="E65" s="1"/>
      <c r="F65" s="1"/>
      <c r="G65" s="1"/>
      <c r="H65" s="1"/>
      <c r="I65" s="1"/>
      <c r="J65" s="1"/>
    </row>
    <row r="69" spans="1:12" x14ac:dyDescent="0.25">
      <c r="E69" s="1"/>
    </row>
    <row r="70" spans="1:12" x14ac:dyDescent="0.25">
      <c r="J70">
        <v>59</v>
      </c>
    </row>
    <row r="71" spans="1:12" x14ac:dyDescent="0.25">
      <c r="J71">
        <v>90</v>
      </c>
    </row>
    <row r="72" spans="1:12" x14ac:dyDescent="0.25">
      <c r="J72">
        <f>J70*J71</f>
        <v>5310</v>
      </c>
    </row>
    <row r="74" spans="1:12" x14ac:dyDescent="0.25">
      <c r="J74">
        <f>K74*J72</f>
        <v>796.5</v>
      </c>
      <c r="K74">
        <v>0.15</v>
      </c>
      <c r="L74" t="s">
        <v>142</v>
      </c>
    </row>
    <row r="77" spans="1:12" x14ac:dyDescent="0.25">
      <c r="J77">
        <f>J72-J74</f>
        <v>4513.5</v>
      </c>
    </row>
    <row r="78" spans="1:12" x14ac:dyDescent="0.25">
      <c r="J78">
        <f>K78*J77</f>
        <v>812.43</v>
      </c>
      <c r="K78">
        <v>0.18</v>
      </c>
      <c r="L78" t="s">
        <v>143</v>
      </c>
    </row>
    <row r="79" spans="1:12" x14ac:dyDescent="0.25">
      <c r="J79">
        <f>K79*J72</f>
        <v>223.02</v>
      </c>
      <c r="K79">
        <v>4.2000000000000003E-2</v>
      </c>
      <c r="L79" t="s">
        <v>144</v>
      </c>
    </row>
    <row r="80" spans="1:12" x14ac:dyDescent="0.25">
      <c r="J80">
        <f>J72*K80</f>
        <v>76.995000000000005</v>
      </c>
      <c r="K80">
        <v>1.4500000000000001E-2</v>
      </c>
      <c r="L80" t="s">
        <v>145</v>
      </c>
    </row>
    <row r="81" spans="10:12" x14ac:dyDescent="0.25">
      <c r="J81">
        <f>K81*J77</f>
        <v>153.459</v>
      </c>
      <c r="K81">
        <v>3.4000000000000002E-2</v>
      </c>
      <c r="L81" t="s">
        <v>146</v>
      </c>
    </row>
    <row r="82" spans="10:12" x14ac:dyDescent="0.25">
      <c r="J82">
        <f>K82*J77</f>
        <v>45.134999999999998</v>
      </c>
      <c r="K82">
        <v>0.01</v>
      </c>
      <c r="L82" t="s">
        <v>147</v>
      </c>
    </row>
    <row r="84" spans="10:12" x14ac:dyDescent="0.25">
      <c r="J84">
        <f>J77-J78-J79-J80-J81-J82</f>
        <v>3202.4610000000002</v>
      </c>
      <c r="K84">
        <f>J84/J72</f>
        <v>0.60310000000000008</v>
      </c>
    </row>
  </sheetData>
  <phoneticPr fontId="5" type="noConversion"/>
  <pageMargins left="0.75" right="0.75" top="1" bottom="1" header="0.5" footer="0.5"/>
  <pageSetup scale="75" orientation="portrait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A49EE-D1E0-4503-B584-D1E237ECA75F}">
  <dimension ref="A1:K10"/>
  <sheetViews>
    <sheetView workbookViewId="0">
      <selection activeCell="D20" sqref="D20"/>
    </sheetView>
  </sheetViews>
  <sheetFormatPr defaultRowHeight="13.2" x14ac:dyDescent="0.25"/>
  <cols>
    <col min="1" max="1" width="14.6640625" bestFit="1" customWidth="1"/>
    <col min="2" max="2" width="13.6640625" bestFit="1" customWidth="1"/>
    <col min="3" max="3" width="10.33203125" style="80" bestFit="1" customWidth="1"/>
    <col min="5" max="5" width="13.5546875" bestFit="1" customWidth="1"/>
    <col min="6" max="6" width="13.5546875" customWidth="1"/>
    <col min="7" max="7" width="38.109375" bestFit="1" customWidth="1"/>
  </cols>
  <sheetData>
    <row r="1" spans="1:11" x14ac:dyDescent="0.25">
      <c r="D1" s="18" t="s">
        <v>248</v>
      </c>
      <c r="K1" s="18" t="s">
        <v>249</v>
      </c>
    </row>
    <row r="2" spans="1:11" x14ac:dyDescent="0.25">
      <c r="A2" s="18" t="s">
        <v>236</v>
      </c>
      <c r="B2" s="18" t="s">
        <v>237</v>
      </c>
      <c r="C2" s="80">
        <v>1190.76</v>
      </c>
      <c r="D2" s="18" t="s">
        <v>238</v>
      </c>
      <c r="E2" s="18" t="s">
        <v>15</v>
      </c>
      <c r="F2" s="117">
        <v>44565</v>
      </c>
      <c r="K2" s="18" t="s">
        <v>250</v>
      </c>
    </row>
    <row r="3" spans="1:11" x14ac:dyDescent="0.25">
      <c r="B3" s="18" t="s">
        <v>237</v>
      </c>
      <c r="C3" s="80">
        <v>1337.49</v>
      </c>
      <c r="D3" s="18" t="s">
        <v>238</v>
      </c>
      <c r="E3" s="18" t="s">
        <v>15</v>
      </c>
      <c r="F3" s="117">
        <v>44581</v>
      </c>
      <c r="G3" s="18" t="s">
        <v>239</v>
      </c>
      <c r="K3" s="18" t="s">
        <v>250</v>
      </c>
    </row>
    <row r="6" spans="1:11" x14ac:dyDescent="0.25">
      <c r="B6" s="18" t="s">
        <v>241</v>
      </c>
      <c r="C6" s="80">
        <v>1000</v>
      </c>
      <c r="D6" s="18" t="s">
        <v>242</v>
      </c>
      <c r="E6" s="18" t="s">
        <v>243</v>
      </c>
      <c r="G6" s="18" t="s">
        <v>244</v>
      </c>
      <c r="K6" s="18" t="s">
        <v>238</v>
      </c>
    </row>
    <row r="7" spans="1:11" x14ac:dyDescent="0.25">
      <c r="B7" s="18" t="s">
        <v>240</v>
      </c>
      <c r="C7" s="80">
        <v>500</v>
      </c>
      <c r="D7" s="18" t="s">
        <v>242</v>
      </c>
      <c r="E7" s="18" t="s">
        <v>243</v>
      </c>
      <c r="G7" s="18" t="s">
        <v>245</v>
      </c>
      <c r="K7" s="18" t="s">
        <v>238</v>
      </c>
    </row>
    <row r="8" spans="1:11" x14ac:dyDescent="0.25">
      <c r="B8" s="18" t="s">
        <v>246</v>
      </c>
      <c r="C8" s="80">
        <v>300</v>
      </c>
      <c r="D8" s="18" t="s">
        <v>242</v>
      </c>
      <c r="E8" s="18" t="s">
        <v>243</v>
      </c>
      <c r="G8" s="18" t="s">
        <v>247</v>
      </c>
      <c r="K8" s="18" t="s">
        <v>238</v>
      </c>
    </row>
    <row r="10" spans="1:11" x14ac:dyDescent="0.25">
      <c r="B10" s="18" t="s">
        <v>251</v>
      </c>
      <c r="E10" s="18" t="s">
        <v>252</v>
      </c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FF16949F4AB459805A3DD6FA57046" ma:contentTypeVersion="11" ma:contentTypeDescription="Create a new document." ma:contentTypeScope="" ma:versionID="14a4d88458b8cc31489da45a0ddaf4dc">
  <xsd:schema xmlns:xsd="http://www.w3.org/2001/XMLSchema" xmlns:xs="http://www.w3.org/2001/XMLSchema" xmlns:p="http://schemas.microsoft.com/office/2006/metadata/properties" xmlns:ns2="df4b3e37-a2da-42e1-908a-104eaeb3f674" xmlns:ns3="e11aaf5d-f0a7-4f94-b38d-2c18660a32c1" targetNamespace="http://schemas.microsoft.com/office/2006/metadata/properties" ma:root="true" ma:fieldsID="bfb9ca339be4db674148ac53091b4859" ns2:_="" ns3:_="">
    <xsd:import namespace="df4b3e37-a2da-42e1-908a-104eaeb3f674"/>
    <xsd:import namespace="e11aaf5d-f0a7-4f94-b38d-2c18660a32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b3e37-a2da-42e1-908a-104eaeb3f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ba3f727d-ffa3-40b8-9dd5-e8bf6550da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aaf5d-f0a7-4f94-b38d-2c18660a32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a0a61dd-28ec-4098-a73f-42d309e1899d}" ma:internalName="TaxCatchAll" ma:showField="CatchAllData" ma:web="e11aaf5d-f0a7-4f94-b38d-2c18660a32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1aaf5d-f0a7-4f94-b38d-2c18660a32c1" xsi:nil="true"/>
    <lcf76f155ced4ddcb4097134ff3c332f xmlns="df4b3e37-a2da-42e1-908a-104eaeb3f6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8EA24D-479A-4DEB-8E2E-30746AEC58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1EA5F1-42FB-4C6B-B63B-32FE8C03A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4b3e37-a2da-42e1-908a-104eaeb3f674"/>
    <ds:schemaRef ds:uri="e11aaf5d-f0a7-4f94-b38d-2c18660a32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5B287D-D547-4A3D-8A14-9E9DB4C27ED9}">
  <ds:schemaRefs>
    <ds:schemaRef ds:uri="df4b3e37-a2da-42e1-908a-104eaeb3f674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11aaf5d-f0a7-4f94-b38d-2c18660a32c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Instructions</vt:lpstr>
      <vt:lpstr>FY23 Budget Summary</vt:lpstr>
      <vt:lpstr>Budget by Class</vt:lpstr>
      <vt:lpstr>rolling avg as of 12.31.2022</vt:lpstr>
      <vt:lpstr>summary</vt:lpstr>
      <vt:lpstr>do not use</vt:lpstr>
      <vt:lpstr>SPJ-SDX</vt:lpstr>
      <vt:lpstr>'Budget by Class'!Print_Area</vt:lpstr>
      <vt:lpstr>'do not use'!Print_Area</vt:lpstr>
      <vt:lpstr>'FY23 Budget Summary'!Print_Area</vt:lpstr>
      <vt:lpstr>'rolling avg as of 12.31.2022'!Print_Area</vt:lpstr>
      <vt:lpstr>summary!Print_Area</vt:lpstr>
      <vt:lpstr>'Budget by Class'!Print_Titles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White</dc:creator>
  <cp:lastModifiedBy>13179</cp:lastModifiedBy>
  <dcterms:created xsi:type="dcterms:W3CDTF">2023-04-10T20:41:03Z</dcterms:created>
  <dcterms:modified xsi:type="dcterms:W3CDTF">2023-04-19T00:32:28Z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0x010100777FF16949F4AB459805A3DD6FA57046</vt:lpwstr>
  </property>
  <property fmtid="{D5CDD505-2E9C-101B-9397-08002B2CF9AE}" pid="3" name="MediaServiceImageTags">
    <vt:lpwstr/>
  </property>
</Properties>
</file>